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120" windowWidth="12240" windowHeight="8070" tabRatio="347"/>
  </bookViews>
  <sheets>
    <sheet name="SCR_concent" sheetId="152" r:id="rId1"/>
    <sheet name="SCR_concent (Solvency ratio)" sheetId="153" r:id="rId2"/>
  </sheets>
  <definedNames>
    <definedName name="anscount" hidden="1">1</definedName>
    <definedName name="etjetyjetyjetyj" hidden="1">{"'RamoVita-mo'!$B$1:$J$85"}</definedName>
    <definedName name="h" hidden="1">2</definedName>
    <definedName name="HTML_CodePage" hidden="1">1252</definedName>
    <definedName name="HTML_Control" hidden="1">{"'RamoVita-mo'!$B$1:$J$85"}</definedName>
    <definedName name="HTML_Description" hidden="1">""</definedName>
    <definedName name="HTML_Email" hidden="1">""</definedName>
    <definedName name="HTML_Header" hidden="1">"RamoVita-mo"</definedName>
    <definedName name="HTML_LastUpdate" hidden="1">"16/05/01"</definedName>
    <definedName name="HTML_LineAfter" hidden="1">FALSE</definedName>
    <definedName name="HTML_LineBefore" hidden="1">FALSE</definedName>
    <definedName name="HTML_Name" hidden="1">"Ziani"</definedName>
    <definedName name="HTML_OBDlg2" hidden="1">TRUE</definedName>
    <definedName name="HTML_OBDlg4" hidden="1">TRUE</definedName>
    <definedName name="HTML_OS" hidden="1">0</definedName>
    <definedName name="HTML_PathFile" hidden="1">"C:\AG 98 - SPCG\RPT dati Ramo Vita - 2001-1.htm"</definedName>
    <definedName name="HTML_Title" hidden="1">"RPT dati Ramo Vita - 2001-1"</definedName>
    <definedName name="Pal_Workbook_GUID" hidden="1">"YX4DEBZKGSFL59TIVXFHLD8Z"</definedName>
    <definedName name="ukil" hidden="1">{"'RamoVita-mo'!$B$1:$J$85"}</definedName>
  </definedNames>
  <calcPr calcId="145621"/>
</workbook>
</file>

<file path=xl/calcChain.xml><?xml version="1.0" encoding="utf-8"?>
<calcChain xmlns="http://schemas.openxmlformats.org/spreadsheetml/2006/main">
  <c r="E7" i="153" l="1"/>
  <c r="E8" i="153"/>
  <c r="E9" i="153"/>
  <c r="E10" i="153"/>
  <c r="E11" i="153"/>
  <c r="E12" i="153"/>
  <c r="E13" i="153"/>
  <c r="E14" i="153"/>
  <c r="E15" i="153"/>
  <c r="E16" i="153"/>
  <c r="E17" i="153"/>
  <c r="E18" i="153"/>
  <c r="E19" i="153"/>
  <c r="E20" i="153"/>
  <c r="E21" i="153"/>
  <c r="E22" i="153"/>
  <c r="E23" i="153"/>
  <c r="E24" i="153"/>
  <c r="E25" i="153"/>
  <c r="E26" i="153"/>
  <c r="E27" i="153"/>
  <c r="E28" i="153"/>
  <c r="E29" i="153"/>
  <c r="E30" i="153"/>
  <c r="E31" i="153"/>
  <c r="E32" i="153"/>
  <c r="E33" i="153"/>
  <c r="E34" i="153"/>
  <c r="E35" i="153"/>
  <c r="E36" i="153"/>
  <c r="E37" i="153"/>
  <c r="E38" i="153"/>
  <c r="E39" i="153"/>
  <c r="E40" i="153"/>
  <c r="E41" i="153"/>
  <c r="E42" i="153"/>
  <c r="E43" i="153"/>
  <c r="E44" i="153"/>
  <c r="E45" i="153"/>
  <c r="E46" i="153"/>
  <c r="E47" i="153"/>
  <c r="E48" i="153"/>
  <c r="E49" i="153"/>
  <c r="E50" i="153"/>
  <c r="E51" i="153"/>
  <c r="E52" i="153"/>
  <c r="E53" i="153"/>
  <c r="E54" i="153"/>
  <c r="E55" i="153"/>
  <c r="E56" i="153"/>
  <c r="E57" i="153"/>
  <c r="E58" i="153"/>
  <c r="E59" i="153"/>
  <c r="E60" i="153"/>
  <c r="E61" i="153"/>
  <c r="E62" i="153"/>
  <c r="E63" i="153"/>
  <c r="E64" i="153"/>
  <c r="E65" i="153"/>
  <c r="E66" i="153"/>
  <c r="E67" i="153"/>
  <c r="E68" i="153"/>
  <c r="E69" i="153"/>
  <c r="E70" i="153"/>
  <c r="E71" i="153"/>
  <c r="E72" i="153"/>
  <c r="E73" i="153"/>
  <c r="E74" i="153"/>
  <c r="E75" i="153"/>
  <c r="E76" i="153"/>
  <c r="E77" i="153"/>
  <c r="E78" i="153"/>
  <c r="E79" i="153"/>
  <c r="E80" i="153"/>
  <c r="E81" i="153"/>
  <c r="E82" i="153"/>
  <c r="E83" i="153"/>
  <c r="E84" i="153"/>
  <c r="E85" i="153"/>
  <c r="E86" i="153"/>
  <c r="E87" i="153"/>
  <c r="E88" i="153"/>
  <c r="E89" i="153"/>
  <c r="E90" i="153"/>
  <c r="E91" i="153"/>
  <c r="E92" i="153"/>
  <c r="E93" i="153"/>
  <c r="E94" i="153"/>
  <c r="E95" i="153"/>
  <c r="E96" i="153"/>
  <c r="E97" i="153"/>
  <c r="E98" i="153"/>
  <c r="E99" i="153"/>
  <c r="E100" i="153"/>
  <c r="E101" i="153"/>
  <c r="E102" i="153"/>
  <c r="E103" i="153"/>
  <c r="E104" i="153"/>
  <c r="E105" i="153"/>
  <c r="E106" i="153"/>
  <c r="E107" i="153"/>
  <c r="E108" i="153"/>
  <c r="E109" i="153"/>
  <c r="E110" i="153"/>
  <c r="E111" i="153"/>
  <c r="E112" i="153"/>
  <c r="E113" i="153"/>
  <c r="E114" i="153"/>
  <c r="E115" i="153"/>
  <c r="E116" i="153"/>
  <c r="E117" i="153"/>
  <c r="E118" i="153"/>
  <c r="E119" i="153"/>
  <c r="E120" i="153"/>
  <c r="E121" i="153"/>
  <c r="E122" i="153"/>
  <c r="E123" i="153"/>
  <c r="E124" i="153"/>
  <c r="E125" i="153"/>
  <c r="E126" i="153"/>
  <c r="E127" i="153"/>
  <c r="E128" i="153"/>
  <c r="E129" i="153"/>
  <c r="E130" i="153"/>
  <c r="E131" i="153"/>
  <c r="E132" i="153"/>
  <c r="E133" i="153"/>
  <c r="E134" i="153"/>
  <c r="E135" i="153"/>
  <c r="E136" i="153"/>
  <c r="E137" i="153"/>
  <c r="E138" i="153"/>
  <c r="E139" i="153"/>
  <c r="E140" i="153"/>
  <c r="E141" i="153"/>
  <c r="E142" i="153"/>
  <c r="E143" i="153"/>
  <c r="E144" i="153"/>
  <c r="E145" i="153"/>
  <c r="E146" i="153"/>
  <c r="E147" i="153"/>
  <c r="E148" i="153"/>
  <c r="E149" i="153"/>
  <c r="E150" i="153"/>
  <c r="E151" i="153"/>
  <c r="E152" i="153"/>
  <c r="E153" i="153"/>
  <c r="E154" i="153"/>
  <c r="E155" i="153"/>
  <c r="E156" i="153"/>
  <c r="E157" i="153"/>
  <c r="E158" i="153"/>
  <c r="E159" i="153"/>
  <c r="E160" i="153"/>
  <c r="E161" i="153"/>
  <c r="E162" i="153"/>
  <c r="E163" i="153"/>
  <c r="E164" i="153"/>
  <c r="E165" i="153"/>
  <c r="E166" i="153"/>
  <c r="E167" i="153"/>
  <c r="E168" i="153"/>
  <c r="E169" i="153"/>
  <c r="E170" i="153"/>
  <c r="E171" i="153"/>
  <c r="E172" i="153"/>
  <c r="E173" i="153"/>
  <c r="E174" i="153"/>
  <c r="E175" i="153"/>
  <c r="E176" i="153"/>
  <c r="E177" i="153"/>
  <c r="E178" i="153"/>
  <c r="E179" i="153"/>
  <c r="E180" i="153"/>
  <c r="E181" i="153"/>
  <c r="E182" i="153"/>
  <c r="E183" i="153"/>
  <c r="E184" i="153"/>
  <c r="E185" i="153"/>
  <c r="E186" i="153"/>
  <c r="E187" i="153"/>
  <c r="E6" i="153"/>
  <c r="F6" i="153" s="1"/>
  <c r="H10" i="153"/>
  <c r="H11" i="153"/>
  <c r="H12" i="153"/>
  <c r="H13" i="153"/>
  <c r="H14" i="153"/>
  <c r="H15" i="153"/>
  <c r="H16" i="153"/>
  <c r="H17" i="153"/>
  <c r="H18" i="153"/>
  <c r="H19" i="153"/>
  <c r="H20" i="153"/>
  <c r="H21" i="153"/>
  <c r="H22" i="153"/>
  <c r="H23" i="153"/>
  <c r="H24" i="153"/>
  <c r="H25" i="153"/>
  <c r="H26" i="153"/>
  <c r="H27" i="153"/>
  <c r="H28" i="153"/>
  <c r="H29" i="153"/>
  <c r="H30" i="153"/>
  <c r="H31" i="153"/>
  <c r="H32" i="153"/>
  <c r="H33" i="153"/>
  <c r="H34" i="153"/>
  <c r="H35" i="153"/>
  <c r="H36" i="153"/>
  <c r="H37" i="153"/>
  <c r="H38" i="153"/>
  <c r="H39" i="153"/>
  <c r="H40" i="153"/>
  <c r="H41" i="153"/>
  <c r="H42" i="153"/>
  <c r="H43" i="153"/>
  <c r="H44" i="153"/>
  <c r="H45" i="153"/>
  <c r="H46" i="153"/>
  <c r="H47" i="153"/>
  <c r="H48" i="153"/>
  <c r="H49" i="153"/>
  <c r="H50" i="153"/>
  <c r="H51" i="153"/>
  <c r="H52" i="153"/>
  <c r="H53" i="153"/>
  <c r="H54" i="153"/>
  <c r="H55" i="153"/>
  <c r="H56" i="153"/>
  <c r="H57" i="153"/>
  <c r="H58" i="153"/>
  <c r="H59" i="153"/>
  <c r="H60" i="153"/>
  <c r="H61" i="153"/>
  <c r="H62" i="153"/>
  <c r="H63" i="153"/>
  <c r="H64" i="153"/>
  <c r="H65" i="153"/>
  <c r="H66" i="153"/>
  <c r="H67" i="153"/>
  <c r="H68" i="153"/>
  <c r="H69" i="153"/>
  <c r="H70" i="153"/>
  <c r="H71" i="153"/>
  <c r="H72" i="153"/>
  <c r="H73" i="153"/>
  <c r="H74" i="153"/>
  <c r="H75" i="153"/>
  <c r="H76" i="153"/>
  <c r="H77" i="153"/>
  <c r="H78" i="153"/>
  <c r="H79" i="153"/>
  <c r="H80" i="153"/>
  <c r="H81" i="153"/>
  <c r="H82" i="153"/>
  <c r="H83" i="153"/>
  <c r="H84" i="153"/>
  <c r="H85" i="153"/>
  <c r="H86" i="153"/>
  <c r="H87" i="153"/>
  <c r="H88" i="153"/>
  <c r="H89" i="153"/>
  <c r="H90" i="153"/>
  <c r="H91" i="153"/>
  <c r="H92" i="153"/>
  <c r="H93" i="153"/>
  <c r="H94" i="153"/>
  <c r="H95" i="153"/>
  <c r="H96" i="153"/>
  <c r="H97" i="153"/>
  <c r="H98" i="153"/>
  <c r="H99" i="153"/>
  <c r="H100" i="153"/>
  <c r="H101" i="153"/>
  <c r="H102" i="153"/>
  <c r="H103" i="153"/>
  <c r="H104" i="153"/>
  <c r="H105" i="153"/>
  <c r="H106" i="153"/>
  <c r="H107" i="153"/>
  <c r="H108" i="153"/>
  <c r="H109" i="153"/>
  <c r="H110" i="153"/>
  <c r="H111" i="153"/>
  <c r="H112" i="153"/>
  <c r="H113" i="153"/>
  <c r="H114" i="153"/>
  <c r="H115" i="153"/>
  <c r="H116" i="153"/>
  <c r="H117" i="153"/>
  <c r="H118" i="153"/>
  <c r="H119" i="153"/>
  <c r="H120" i="153"/>
  <c r="H121" i="153"/>
  <c r="H122" i="153"/>
  <c r="H123" i="153"/>
  <c r="H124" i="153"/>
  <c r="H125" i="153"/>
  <c r="H126" i="153"/>
  <c r="H127" i="153"/>
  <c r="H128" i="153"/>
  <c r="H129" i="153"/>
  <c r="H130" i="153"/>
  <c r="H131" i="153"/>
  <c r="H132" i="153"/>
  <c r="H133" i="153"/>
  <c r="H134" i="153"/>
  <c r="H135" i="153"/>
  <c r="H136" i="153"/>
  <c r="H137" i="153"/>
  <c r="H138" i="153"/>
  <c r="H139" i="153"/>
  <c r="H140" i="153"/>
  <c r="H141" i="153"/>
  <c r="H142" i="153"/>
  <c r="H143" i="153"/>
  <c r="H144" i="153"/>
  <c r="H145" i="153"/>
  <c r="H146" i="153"/>
  <c r="H147" i="153"/>
  <c r="H148" i="153"/>
  <c r="H149" i="153"/>
  <c r="H150" i="153"/>
  <c r="H151" i="153"/>
  <c r="H152" i="153"/>
  <c r="H153" i="153"/>
  <c r="H154" i="153"/>
  <c r="H155" i="153"/>
  <c r="H156" i="153"/>
  <c r="H157" i="153"/>
  <c r="H158" i="153"/>
  <c r="H159" i="153"/>
  <c r="H160" i="153"/>
  <c r="H161" i="153"/>
  <c r="H162" i="153"/>
  <c r="H163" i="153"/>
  <c r="H164" i="153"/>
  <c r="H165" i="153"/>
  <c r="H166" i="153"/>
  <c r="H167" i="153"/>
  <c r="H168" i="153"/>
  <c r="H169" i="153"/>
  <c r="H170" i="153"/>
  <c r="H171" i="153"/>
  <c r="H172" i="153"/>
  <c r="H173" i="153"/>
  <c r="H174" i="153"/>
  <c r="H175" i="153"/>
  <c r="H176" i="153"/>
  <c r="H177" i="153"/>
  <c r="H178" i="153"/>
  <c r="H179" i="153"/>
  <c r="H180" i="153"/>
  <c r="H181" i="153"/>
  <c r="H182" i="153"/>
  <c r="H183" i="153"/>
  <c r="H184" i="153"/>
  <c r="H185" i="153"/>
  <c r="H186" i="153"/>
  <c r="H187" i="153"/>
  <c r="F7" i="153"/>
  <c r="F8" i="153"/>
  <c r="F9" i="153"/>
  <c r="F10" i="153"/>
  <c r="F11" i="153"/>
  <c r="F12" i="153"/>
  <c r="F13" i="153"/>
  <c r="F14" i="153"/>
  <c r="F15" i="153"/>
  <c r="F16" i="153"/>
  <c r="F17" i="153"/>
  <c r="F18" i="153"/>
  <c r="F19" i="153"/>
  <c r="F20" i="153"/>
  <c r="F21" i="153"/>
  <c r="F22" i="153"/>
  <c r="F23" i="153"/>
  <c r="F24" i="153"/>
  <c r="F25" i="153"/>
  <c r="F26" i="153"/>
  <c r="F27" i="153"/>
  <c r="F28" i="153"/>
  <c r="F29" i="153"/>
  <c r="F30" i="153"/>
  <c r="F31" i="153"/>
  <c r="F32" i="153"/>
  <c r="F33" i="153"/>
  <c r="F34" i="153"/>
  <c r="F35" i="153"/>
  <c r="F36" i="153"/>
  <c r="F37" i="153"/>
  <c r="F38" i="153"/>
  <c r="F39" i="153"/>
  <c r="F40" i="153"/>
  <c r="F41" i="153"/>
  <c r="F42" i="153"/>
  <c r="F43" i="153"/>
  <c r="F44" i="153"/>
  <c r="F45" i="153"/>
  <c r="F46" i="153"/>
  <c r="F47" i="153"/>
  <c r="F48" i="153"/>
  <c r="F49" i="153"/>
  <c r="F50" i="153"/>
  <c r="F51" i="153"/>
  <c r="F52" i="153"/>
  <c r="F53" i="153"/>
  <c r="F54" i="153"/>
  <c r="F55" i="153"/>
  <c r="F56" i="153"/>
  <c r="F57" i="153"/>
  <c r="F58" i="153"/>
  <c r="F59" i="153"/>
  <c r="F60" i="153"/>
  <c r="F61" i="153"/>
  <c r="F62" i="153"/>
  <c r="F63" i="153"/>
  <c r="F64" i="153"/>
  <c r="F65" i="153"/>
  <c r="F66" i="153"/>
  <c r="F67" i="153"/>
  <c r="F68" i="153"/>
  <c r="F69" i="153"/>
  <c r="F70" i="153"/>
  <c r="F71" i="153"/>
  <c r="F72" i="153"/>
  <c r="F73" i="153"/>
  <c r="F74" i="153"/>
  <c r="F75" i="153"/>
  <c r="F76" i="153"/>
  <c r="F77" i="153"/>
  <c r="F78" i="153"/>
  <c r="F79" i="153"/>
  <c r="F80" i="153"/>
  <c r="F81" i="153"/>
  <c r="F82" i="153"/>
  <c r="F83" i="153"/>
  <c r="F84" i="153"/>
  <c r="F85" i="153"/>
  <c r="F86" i="153"/>
  <c r="F87" i="153"/>
  <c r="F88" i="153"/>
  <c r="F89" i="153"/>
  <c r="F90" i="153"/>
  <c r="F91" i="153"/>
  <c r="F92" i="153"/>
  <c r="F93" i="153"/>
  <c r="F94" i="153"/>
  <c r="F95" i="153"/>
  <c r="F96" i="153"/>
  <c r="F97" i="153"/>
  <c r="F98" i="153"/>
  <c r="F99" i="153"/>
  <c r="F100" i="153"/>
  <c r="F101" i="153"/>
  <c r="F102" i="153"/>
  <c r="F103" i="153"/>
  <c r="F104" i="153"/>
  <c r="F105" i="153"/>
  <c r="F106" i="153"/>
  <c r="F107" i="153"/>
  <c r="F108" i="153"/>
  <c r="F109" i="153"/>
  <c r="F110" i="153"/>
  <c r="F111" i="153"/>
  <c r="F112" i="153"/>
  <c r="F113" i="153"/>
  <c r="F114" i="153"/>
  <c r="F115" i="153"/>
  <c r="F116" i="153"/>
  <c r="F117" i="153"/>
  <c r="F118" i="153"/>
  <c r="F119" i="153"/>
  <c r="F120" i="153"/>
  <c r="F121" i="153"/>
  <c r="F122" i="153"/>
  <c r="F123" i="153"/>
  <c r="F124" i="153"/>
  <c r="F125" i="153"/>
  <c r="F126" i="153"/>
  <c r="F127" i="153"/>
  <c r="F128" i="153"/>
  <c r="F129" i="153"/>
  <c r="F130" i="153"/>
  <c r="F131" i="153"/>
  <c r="F132" i="153"/>
  <c r="F133" i="153"/>
  <c r="F134" i="153"/>
  <c r="F135" i="153"/>
  <c r="F136" i="153"/>
  <c r="F137" i="153"/>
  <c r="F138" i="153"/>
  <c r="F139" i="153"/>
  <c r="F140" i="153"/>
  <c r="F141" i="153"/>
  <c r="F142" i="153"/>
  <c r="F143" i="153"/>
  <c r="F144" i="153"/>
  <c r="F145" i="153"/>
  <c r="F146" i="153"/>
  <c r="F147" i="153"/>
  <c r="F148" i="153"/>
  <c r="F149" i="153"/>
  <c r="F150" i="153"/>
  <c r="F151" i="153"/>
  <c r="F152" i="153"/>
  <c r="F153" i="153"/>
  <c r="F154" i="153"/>
  <c r="F155" i="153"/>
  <c r="F156" i="153"/>
  <c r="F157" i="153"/>
  <c r="F158" i="153"/>
  <c r="F159" i="153"/>
  <c r="F160" i="153"/>
  <c r="F161" i="153"/>
  <c r="F162" i="153"/>
  <c r="F163" i="153"/>
  <c r="F164" i="153"/>
  <c r="F165" i="153"/>
  <c r="F166" i="153"/>
  <c r="F167" i="153"/>
  <c r="F168" i="153"/>
  <c r="F169" i="153"/>
  <c r="F170" i="153"/>
  <c r="F171" i="153"/>
  <c r="F172" i="153"/>
  <c r="F173" i="153"/>
  <c r="F174" i="153"/>
  <c r="F175" i="153"/>
  <c r="F176" i="153"/>
  <c r="F177" i="153"/>
  <c r="F178" i="153"/>
  <c r="F179" i="153"/>
  <c r="F180" i="153"/>
  <c r="F181" i="153"/>
  <c r="F182" i="153"/>
  <c r="F183" i="153"/>
  <c r="F184" i="153"/>
  <c r="F185" i="153"/>
  <c r="F186" i="153"/>
  <c r="F187" i="153"/>
  <c r="G7" i="153"/>
  <c r="G8" i="153"/>
  <c r="G9" i="153"/>
  <c r="G10" i="153"/>
  <c r="G11" i="153"/>
  <c r="G12" i="153"/>
  <c r="G13" i="153"/>
  <c r="G14" i="153"/>
  <c r="G15" i="153"/>
  <c r="G16" i="153"/>
  <c r="G17" i="153"/>
  <c r="G18" i="153"/>
  <c r="G19" i="153"/>
  <c r="G20" i="153"/>
  <c r="G21" i="153"/>
  <c r="G22" i="153"/>
  <c r="G23" i="153"/>
  <c r="G24" i="153"/>
  <c r="G25" i="153"/>
  <c r="G26" i="153"/>
  <c r="G27" i="153"/>
  <c r="G28" i="153"/>
  <c r="G29" i="153"/>
  <c r="G30" i="153"/>
  <c r="G31" i="153"/>
  <c r="G32" i="153"/>
  <c r="G33" i="153"/>
  <c r="G34" i="153"/>
  <c r="G35" i="153"/>
  <c r="G36" i="153"/>
  <c r="G37" i="153"/>
  <c r="G38" i="153"/>
  <c r="G39" i="153"/>
  <c r="G40" i="153"/>
  <c r="G41" i="153"/>
  <c r="G42" i="153"/>
  <c r="G43" i="153"/>
  <c r="G44" i="153"/>
  <c r="G45" i="153"/>
  <c r="G46" i="153"/>
  <c r="G47" i="153"/>
  <c r="G48" i="153"/>
  <c r="G49" i="153"/>
  <c r="G50" i="153"/>
  <c r="G51" i="153"/>
  <c r="G52" i="153"/>
  <c r="G53" i="153"/>
  <c r="G54" i="153"/>
  <c r="G55" i="153"/>
  <c r="G56" i="153"/>
  <c r="G57" i="153"/>
  <c r="G58" i="153"/>
  <c r="G59" i="153"/>
  <c r="G60" i="153"/>
  <c r="G61" i="153"/>
  <c r="G62" i="153"/>
  <c r="G63" i="153"/>
  <c r="G64" i="153"/>
  <c r="G65" i="153"/>
  <c r="G66" i="153"/>
  <c r="G67" i="153"/>
  <c r="G68" i="153"/>
  <c r="G69" i="153"/>
  <c r="G70" i="153"/>
  <c r="G71" i="153"/>
  <c r="G72" i="153"/>
  <c r="G73" i="153"/>
  <c r="G74" i="153"/>
  <c r="G75" i="153"/>
  <c r="G76" i="153"/>
  <c r="G77" i="153"/>
  <c r="G78" i="153"/>
  <c r="G79" i="153"/>
  <c r="G80" i="153"/>
  <c r="G81" i="153"/>
  <c r="G82" i="153"/>
  <c r="G83" i="153"/>
  <c r="G84" i="153"/>
  <c r="G85" i="153"/>
  <c r="G86" i="153"/>
  <c r="G87" i="153"/>
  <c r="G88" i="153"/>
  <c r="G89" i="153"/>
  <c r="G90" i="153"/>
  <c r="G91" i="153"/>
  <c r="G92" i="153"/>
  <c r="G93" i="153"/>
  <c r="G94" i="153"/>
  <c r="G95" i="153"/>
  <c r="G96" i="153"/>
  <c r="G97" i="153"/>
  <c r="G98" i="153"/>
  <c r="G99" i="153"/>
  <c r="G100" i="153"/>
  <c r="G101" i="153"/>
  <c r="G102" i="153"/>
  <c r="G103" i="153"/>
  <c r="G104" i="153"/>
  <c r="G105" i="153"/>
  <c r="G106" i="153"/>
  <c r="G107" i="153"/>
  <c r="G108" i="153"/>
  <c r="G109" i="153"/>
  <c r="G110" i="153"/>
  <c r="G111" i="153"/>
  <c r="G112" i="153"/>
  <c r="G113" i="153"/>
  <c r="G114" i="153"/>
  <c r="G115" i="153"/>
  <c r="G116" i="153"/>
  <c r="G117" i="153"/>
  <c r="G118" i="153"/>
  <c r="G119" i="153"/>
  <c r="G120" i="153"/>
  <c r="G121" i="153"/>
  <c r="G122" i="153"/>
  <c r="G123" i="153"/>
  <c r="G124" i="153"/>
  <c r="G125" i="153"/>
  <c r="G126" i="153"/>
  <c r="G127" i="153"/>
  <c r="G128" i="153"/>
  <c r="G129" i="153"/>
  <c r="G130" i="153"/>
  <c r="G131" i="153"/>
  <c r="G132" i="153"/>
  <c r="G133" i="153"/>
  <c r="G134" i="153"/>
  <c r="G135" i="153"/>
  <c r="G136" i="153"/>
  <c r="G137" i="153"/>
  <c r="G138" i="153"/>
  <c r="G139" i="153"/>
  <c r="G140" i="153"/>
  <c r="G141" i="153"/>
  <c r="G142" i="153"/>
  <c r="G143" i="153"/>
  <c r="G144" i="153"/>
  <c r="G145" i="153"/>
  <c r="G146" i="153"/>
  <c r="G147" i="153"/>
  <c r="G148" i="153"/>
  <c r="G149" i="153"/>
  <c r="G150" i="153"/>
  <c r="G151" i="153"/>
  <c r="G152" i="153"/>
  <c r="G153" i="153"/>
  <c r="G154" i="153"/>
  <c r="G155" i="153"/>
  <c r="G156" i="153"/>
  <c r="G157" i="153"/>
  <c r="G158" i="153"/>
  <c r="G159" i="153"/>
  <c r="G160" i="153"/>
  <c r="G161" i="153"/>
  <c r="G162" i="153"/>
  <c r="G163" i="153"/>
  <c r="G164" i="153"/>
  <c r="G165" i="153"/>
  <c r="G166" i="153"/>
  <c r="G167" i="153"/>
  <c r="G168" i="153"/>
  <c r="G169" i="153"/>
  <c r="G170" i="153"/>
  <c r="G171" i="153"/>
  <c r="G172" i="153"/>
  <c r="G173" i="153"/>
  <c r="G174" i="153"/>
  <c r="G175" i="153"/>
  <c r="G176" i="153"/>
  <c r="G177" i="153"/>
  <c r="G178" i="153"/>
  <c r="G179" i="153"/>
  <c r="G180" i="153"/>
  <c r="G181" i="153"/>
  <c r="G182" i="153"/>
  <c r="G183" i="153"/>
  <c r="G184" i="153"/>
  <c r="G185" i="153"/>
  <c r="G186" i="153"/>
  <c r="G187" i="153"/>
  <c r="G6" i="153"/>
  <c r="H9" i="153" l="1"/>
  <c r="H8" i="153"/>
  <c r="H7" i="153"/>
  <c r="H6" i="153"/>
  <c r="I52" i="152" l="1"/>
  <c r="I53" i="152"/>
  <c r="I54" i="152"/>
  <c r="I55" i="152"/>
  <c r="I56" i="152"/>
  <c r="I57" i="152"/>
  <c r="I58" i="152"/>
  <c r="I59" i="152"/>
  <c r="I60" i="152"/>
  <c r="I61" i="152"/>
  <c r="I62" i="152"/>
  <c r="I63" i="152"/>
  <c r="I64" i="152"/>
  <c r="I65" i="152"/>
  <c r="I66" i="152"/>
  <c r="I67" i="152"/>
  <c r="I68" i="152"/>
  <c r="I69" i="152"/>
  <c r="I70" i="152"/>
  <c r="I71" i="152"/>
  <c r="I72" i="152"/>
  <c r="I73" i="152"/>
  <c r="I74" i="152"/>
  <c r="I75" i="152"/>
  <c r="I76" i="152"/>
  <c r="I77" i="152"/>
  <c r="I78" i="152"/>
  <c r="I79" i="152"/>
  <c r="I80" i="152"/>
  <c r="I81" i="152"/>
  <c r="I82" i="152"/>
  <c r="I83" i="152"/>
  <c r="I84" i="152"/>
  <c r="I85" i="152"/>
  <c r="I86" i="152"/>
  <c r="I87" i="152"/>
  <c r="I88" i="152"/>
  <c r="I89" i="152"/>
  <c r="I90" i="152"/>
  <c r="I91" i="152"/>
  <c r="I92" i="152"/>
  <c r="I93" i="152"/>
  <c r="I94" i="152"/>
  <c r="I95" i="152"/>
  <c r="I96" i="152"/>
  <c r="I97" i="152"/>
  <c r="I98" i="152"/>
  <c r="I99" i="152"/>
  <c r="I100" i="152"/>
  <c r="I101" i="152"/>
  <c r="I102" i="152"/>
  <c r="I103" i="152"/>
  <c r="I104" i="152"/>
  <c r="I105" i="152"/>
  <c r="I106" i="152"/>
  <c r="I107" i="152"/>
  <c r="I108" i="152"/>
  <c r="I109" i="152"/>
  <c r="I110" i="152"/>
  <c r="I111" i="152"/>
  <c r="I112" i="152"/>
  <c r="I113" i="152"/>
  <c r="I114" i="152"/>
  <c r="I115" i="152"/>
  <c r="I116" i="152"/>
  <c r="I117" i="152"/>
  <c r="I118" i="152"/>
  <c r="I119" i="152"/>
  <c r="I120" i="152"/>
  <c r="I121" i="152"/>
  <c r="I122" i="152"/>
  <c r="I123" i="152"/>
  <c r="I124" i="152"/>
  <c r="I125" i="152"/>
  <c r="I126" i="152"/>
  <c r="I127" i="152"/>
  <c r="I128" i="152"/>
  <c r="I129" i="152"/>
  <c r="I130" i="152"/>
  <c r="I131" i="152"/>
  <c r="I132" i="152"/>
  <c r="I133" i="152"/>
  <c r="I134" i="152"/>
  <c r="I135" i="152"/>
  <c r="I136" i="152"/>
  <c r="I137" i="152"/>
  <c r="I138" i="152"/>
  <c r="I139" i="152"/>
  <c r="I140" i="152"/>
  <c r="I141" i="152"/>
  <c r="I142" i="152"/>
  <c r="I143" i="152"/>
  <c r="I144" i="152"/>
  <c r="I145" i="152"/>
  <c r="I146" i="152"/>
  <c r="I147" i="152"/>
  <c r="I148" i="152"/>
  <c r="I149" i="152"/>
  <c r="I150" i="152"/>
  <c r="I151" i="152"/>
  <c r="I152" i="152"/>
  <c r="I153" i="152"/>
  <c r="I154" i="152"/>
  <c r="I155" i="152"/>
  <c r="I156" i="152"/>
  <c r="I157" i="152"/>
  <c r="I158" i="152"/>
  <c r="I159" i="152"/>
  <c r="I160" i="152"/>
  <c r="I161" i="152"/>
  <c r="I162" i="152"/>
  <c r="I163" i="152"/>
  <c r="I164" i="152"/>
  <c r="I165" i="152"/>
  <c r="I166" i="152"/>
  <c r="I167" i="152"/>
  <c r="I168" i="152"/>
  <c r="I169" i="152"/>
  <c r="I170" i="152"/>
  <c r="I171" i="152"/>
  <c r="I172" i="152"/>
  <c r="I173" i="152"/>
  <c r="I174" i="152"/>
  <c r="I175" i="152"/>
  <c r="I176" i="152"/>
  <c r="I177" i="152"/>
  <c r="I178" i="152"/>
  <c r="I179" i="152"/>
  <c r="I180" i="152"/>
  <c r="I181" i="152"/>
  <c r="I182" i="152"/>
  <c r="I183" i="152"/>
  <c r="I184" i="152"/>
  <c r="I185" i="152"/>
  <c r="I186" i="152"/>
  <c r="I187" i="152"/>
  <c r="I188" i="152"/>
  <c r="I189" i="152"/>
  <c r="I190" i="152"/>
  <c r="I191" i="152"/>
  <c r="I192" i="152"/>
  <c r="I193" i="152"/>
  <c r="I194" i="152"/>
  <c r="I195" i="152"/>
  <c r="I196" i="152"/>
  <c r="I197" i="152"/>
  <c r="I198" i="152"/>
  <c r="I199" i="152"/>
  <c r="I200" i="152"/>
  <c r="I201" i="152"/>
  <c r="I202" i="152"/>
  <c r="I203" i="152"/>
  <c r="I204" i="152"/>
  <c r="I205" i="152"/>
  <c r="I206" i="152"/>
  <c r="I207" i="152"/>
  <c r="I208" i="152"/>
  <c r="I209" i="152"/>
  <c r="I210" i="152"/>
  <c r="AD9" i="152" l="1"/>
  <c r="AD8" i="152" l="1"/>
  <c r="AD7" i="152"/>
  <c r="K210" i="152" l="1"/>
  <c r="G210" i="152"/>
  <c r="K209" i="152"/>
  <c r="G209" i="152"/>
  <c r="K208" i="152"/>
  <c r="G208" i="152"/>
  <c r="K207" i="152"/>
  <c r="G207" i="152"/>
  <c r="K206" i="152"/>
  <c r="G206" i="152"/>
  <c r="K205" i="152"/>
  <c r="G205" i="152"/>
  <c r="K204" i="152"/>
  <c r="G204" i="152"/>
  <c r="K203" i="152"/>
  <c r="G203" i="152"/>
  <c r="K202" i="152"/>
  <c r="G202" i="152"/>
  <c r="K201" i="152"/>
  <c r="G201" i="152"/>
  <c r="K200" i="152"/>
  <c r="G200" i="152"/>
  <c r="K199" i="152"/>
  <c r="G199" i="152"/>
  <c r="K198" i="152"/>
  <c r="G198" i="152"/>
  <c r="K197" i="152"/>
  <c r="G197" i="152"/>
  <c r="K196" i="152"/>
  <c r="G196" i="152"/>
  <c r="K195" i="152"/>
  <c r="G195" i="152"/>
  <c r="K194" i="152"/>
  <c r="G194" i="152"/>
  <c r="K193" i="152"/>
  <c r="G193" i="152"/>
  <c r="K192" i="152"/>
  <c r="G192" i="152"/>
  <c r="K191" i="152"/>
  <c r="G191" i="152"/>
  <c r="K190" i="152"/>
  <c r="G190" i="152"/>
  <c r="K189" i="152"/>
  <c r="G189" i="152"/>
  <c r="K188" i="152"/>
  <c r="G188" i="152"/>
  <c r="K187" i="152"/>
  <c r="G187" i="152"/>
  <c r="K186" i="152"/>
  <c r="G186" i="152"/>
  <c r="K185" i="152"/>
  <c r="G185" i="152"/>
  <c r="K184" i="152"/>
  <c r="G184" i="152"/>
  <c r="K183" i="152"/>
  <c r="G183" i="152"/>
  <c r="K182" i="152"/>
  <c r="G182" i="152"/>
  <c r="K181" i="152"/>
  <c r="G181" i="152"/>
  <c r="K180" i="152"/>
  <c r="G180" i="152"/>
  <c r="K179" i="152"/>
  <c r="G179" i="152"/>
  <c r="K178" i="152"/>
  <c r="G178" i="152"/>
  <c r="K177" i="152"/>
  <c r="G177" i="152"/>
  <c r="K176" i="152"/>
  <c r="G176" i="152"/>
  <c r="K175" i="152"/>
  <c r="G175" i="152"/>
  <c r="K174" i="152"/>
  <c r="G174" i="152"/>
  <c r="K173" i="152"/>
  <c r="G173" i="152"/>
  <c r="K172" i="152"/>
  <c r="G172" i="152"/>
  <c r="K171" i="152"/>
  <c r="G171" i="152"/>
  <c r="K170" i="152"/>
  <c r="G170" i="152"/>
  <c r="K169" i="152"/>
  <c r="G169" i="152"/>
  <c r="K168" i="152"/>
  <c r="G168" i="152"/>
  <c r="K167" i="152"/>
  <c r="G167" i="152"/>
  <c r="K166" i="152"/>
  <c r="G166" i="152"/>
  <c r="K165" i="152"/>
  <c r="G165" i="152"/>
  <c r="K164" i="152"/>
  <c r="G164" i="152"/>
  <c r="K163" i="152"/>
  <c r="G163" i="152"/>
  <c r="K162" i="152"/>
  <c r="G162" i="152"/>
  <c r="K161" i="152"/>
  <c r="G161" i="152"/>
  <c r="K160" i="152"/>
  <c r="G160" i="152"/>
  <c r="K159" i="152"/>
  <c r="G159" i="152"/>
  <c r="K158" i="152"/>
  <c r="G158" i="152"/>
  <c r="K157" i="152"/>
  <c r="G157" i="152"/>
  <c r="K156" i="152"/>
  <c r="G156" i="152"/>
  <c r="K155" i="152"/>
  <c r="G155" i="152"/>
  <c r="K154" i="152"/>
  <c r="G154" i="152"/>
  <c r="K153" i="152"/>
  <c r="G153" i="152"/>
  <c r="K152" i="152"/>
  <c r="G152" i="152"/>
  <c r="K151" i="152"/>
  <c r="G151" i="152"/>
  <c r="K150" i="152"/>
  <c r="G150" i="152"/>
  <c r="K149" i="152"/>
  <c r="G149" i="152"/>
  <c r="K148" i="152"/>
  <c r="G148" i="152"/>
  <c r="K147" i="152"/>
  <c r="G147" i="152"/>
  <c r="K146" i="152"/>
  <c r="G146" i="152"/>
  <c r="K145" i="152"/>
  <c r="G145" i="152"/>
  <c r="K144" i="152"/>
  <c r="G144" i="152"/>
  <c r="K143" i="152"/>
  <c r="G143" i="152"/>
  <c r="K142" i="152"/>
  <c r="G142" i="152"/>
  <c r="K141" i="152"/>
  <c r="G141" i="152"/>
  <c r="K140" i="152"/>
  <c r="G140" i="152"/>
  <c r="K139" i="152"/>
  <c r="G139" i="152"/>
  <c r="K138" i="152"/>
  <c r="G138" i="152"/>
  <c r="K137" i="152"/>
  <c r="G137" i="152"/>
  <c r="K136" i="152"/>
  <c r="G136" i="152"/>
  <c r="K135" i="152"/>
  <c r="G135" i="152"/>
  <c r="K134" i="152"/>
  <c r="G134" i="152"/>
  <c r="K133" i="152"/>
  <c r="G133" i="152"/>
  <c r="K132" i="152"/>
  <c r="G132" i="152"/>
  <c r="K131" i="152"/>
  <c r="G131" i="152"/>
  <c r="K130" i="152"/>
  <c r="G130" i="152"/>
  <c r="K129" i="152"/>
  <c r="G129" i="152"/>
  <c r="K128" i="152"/>
  <c r="G128" i="152"/>
  <c r="K127" i="152"/>
  <c r="G127" i="152"/>
  <c r="K126" i="152"/>
  <c r="G126" i="152"/>
  <c r="K125" i="152"/>
  <c r="G125" i="152"/>
  <c r="K124" i="152"/>
  <c r="G124" i="152"/>
  <c r="K123" i="152"/>
  <c r="G123" i="152"/>
  <c r="K122" i="152"/>
  <c r="G122" i="152"/>
  <c r="K121" i="152"/>
  <c r="G121" i="152"/>
  <c r="K120" i="152"/>
  <c r="G120" i="152"/>
  <c r="K119" i="152"/>
  <c r="G119" i="152"/>
  <c r="K118" i="152"/>
  <c r="G118" i="152"/>
  <c r="K117" i="152"/>
  <c r="G117" i="152"/>
  <c r="K116" i="152"/>
  <c r="G116" i="152"/>
  <c r="K115" i="152"/>
  <c r="G115" i="152"/>
  <c r="K114" i="152"/>
  <c r="G114" i="152"/>
  <c r="K113" i="152"/>
  <c r="G113" i="152"/>
  <c r="K112" i="152"/>
  <c r="G112" i="152"/>
  <c r="K111" i="152"/>
  <c r="G111" i="152"/>
  <c r="K110" i="152"/>
  <c r="G110" i="152"/>
  <c r="K109" i="152"/>
  <c r="G109" i="152"/>
  <c r="K108" i="152"/>
  <c r="G108" i="152"/>
  <c r="K107" i="152"/>
  <c r="G107" i="152"/>
  <c r="K106" i="152"/>
  <c r="G106" i="152"/>
  <c r="K105" i="152"/>
  <c r="G105" i="152"/>
  <c r="K104" i="152"/>
  <c r="G104" i="152"/>
  <c r="K103" i="152"/>
  <c r="G103" i="152"/>
  <c r="K102" i="152"/>
  <c r="G102" i="152"/>
  <c r="K101" i="152"/>
  <c r="G101" i="152"/>
  <c r="K100" i="152"/>
  <c r="G100" i="152"/>
  <c r="K99" i="152"/>
  <c r="G99" i="152"/>
  <c r="K98" i="152"/>
  <c r="G98" i="152"/>
  <c r="K97" i="152"/>
  <c r="G97" i="152"/>
  <c r="K96" i="152"/>
  <c r="G96" i="152"/>
  <c r="K95" i="152"/>
  <c r="G95" i="152"/>
  <c r="K94" i="152"/>
  <c r="G94" i="152"/>
  <c r="K93" i="152"/>
  <c r="G93" i="152"/>
  <c r="K92" i="152"/>
  <c r="G92" i="152"/>
  <c r="K91" i="152"/>
  <c r="G91" i="152"/>
  <c r="K90" i="152"/>
  <c r="G90" i="152"/>
  <c r="K89" i="152"/>
  <c r="G89" i="152"/>
  <c r="K88" i="152"/>
  <c r="G88" i="152"/>
  <c r="K87" i="152"/>
  <c r="G87" i="152"/>
  <c r="K86" i="152"/>
  <c r="G86" i="152"/>
  <c r="K85" i="152"/>
  <c r="G85" i="152"/>
  <c r="K84" i="152"/>
  <c r="G84" i="152"/>
  <c r="K83" i="152"/>
  <c r="G83" i="152"/>
  <c r="K82" i="152"/>
  <c r="G82" i="152"/>
  <c r="K81" i="152"/>
  <c r="G81" i="152"/>
  <c r="K80" i="152"/>
  <c r="G80" i="152"/>
  <c r="K79" i="152"/>
  <c r="G79" i="152"/>
  <c r="K78" i="152"/>
  <c r="G78" i="152"/>
  <c r="K77" i="152"/>
  <c r="G77" i="152"/>
  <c r="K76" i="152"/>
  <c r="G76" i="152"/>
  <c r="K75" i="152"/>
  <c r="G75" i="152"/>
  <c r="K74" i="152"/>
  <c r="G74" i="152"/>
  <c r="K73" i="152"/>
  <c r="G73" i="152"/>
  <c r="K72" i="152"/>
  <c r="G72" i="152"/>
  <c r="K71" i="152"/>
  <c r="G71" i="152"/>
  <c r="K70" i="152"/>
  <c r="G70" i="152"/>
  <c r="K69" i="152"/>
  <c r="G69" i="152"/>
  <c r="K68" i="152"/>
  <c r="G68" i="152"/>
  <c r="K67" i="152"/>
  <c r="G67" i="152"/>
  <c r="K66" i="152"/>
  <c r="G66" i="152"/>
  <c r="K65" i="152"/>
  <c r="G65" i="152"/>
  <c r="K64" i="152"/>
  <c r="G64" i="152"/>
  <c r="K63" i="152"/>
  <c r="G63" i="152"/>
  <c r="K62" i="152"/>
  <c r="G62" i="152"/>
  <c r="K61" i="152"/>
  <c r="G61" i="152"/>
  <c r="K60" i="152"/>
  <c r="G60" i="152"/>
  <c r="K59" i="152"/>
  <c r="G59" i="152"/>
  <c r="K58" i="152"/>
  <c r="G58" i="152"/>
  <c r="K57" i="152"/>
  <c r="G57" i="152"/>
  <c r="K56" i="152"/>
  <c r="G56" i="152"/>
  <c r="K55" i="152"/>
  <c r="G55" i="152"/>
  <c r="K54" i="152"/>
  <c r="G54" i="152"/>
  <c r="K53" i="152"/>
  <c r="G53" i="152"/>
  <c r="K52" i="152"/>
  <c r="G52" i="152"/>
  <c r="K51" i="152"/>
  <c r="K50" i="152"/>
  <c r="L50" i="152" s="1"/>
  <c r="H50" i="152" s="1"/>
  <c r="K49" i="152"/>
  <c r="L49" i="152" s="1"/>
  <c r="H49" i="152" s="1"/>
  <c r="K48" i="152"/>
  <c r="L48" i="152" s="1"/>
  <c r="H48" i="152" s="1"/>
  <c r="K47" i="152"/>
  <c r="L47" i="152" s="1"/>
  <c r="H47" i="152" s="1"/>
  <c r="K46" i="152"/>
  <c r="L46" i="152" s="1"/>
  <c r="H46" i="152" s="1"/>
  <c r="K45" i="152"/>
  <c r="L45" i="152" s="1"/>
  <c r="H45" i="152" s="1"/>
  <c r="K44" i="152"/>
  <c r="L44" i="152" s="1"/>
  <c r="H44" i="152" s="1"/>
  <c r="K43" i="152"/>
  <c r="L43" i="152" s="1"/>
  <c r="H43" i="152" s="1"/>
  <c r="K42" i="152"/>
  <c r="L42" i="152" s="1"/>
  <c r="H42" i="152" s="1"/>
  <c r="K41" i="152"/>
  <c r="L41" i="152" s="1"/>
  <c r="H41" i="152" s="1"/>
  <c r="K40" i="152"/>
  <c r="L40" i="152" s="1"/>
  <c r="H40" i="152" s="1"/>
  <c r="K39" i="152"/>
  <c r="L39" i="152" s="1"/>
  <c r="H39" i="152" s="1"/>
  <c r="K38" i="152"/>
  <c r="L38" i="152" s="1"/>
  <c r="H38" i="152" s="1"/>
  <c r="K37" i="152"/>
  <c r="L37" i="152" s="1"/>
  <c r="H37" i="152" s="1"/>
  <c r="K36" i="152"/>
  <c r="L36" i="152" s="1"/>
  <c r="H36" i="152" s="1"/>
  <c r="K35" i="152"/>
  <c r="L35" i="152" s="1"/>
  <c r="H35" i="152" s="1"/>
  <c r="K34" i="152"/>
  <c r="L34" i="152" s="1"/>
  <c r="H34" i="152" s="1"/>
  <c r="K33" i="152"/>
  <c r="L33" i="152" s="1"/>
  <c r="H33" i="152" s="1"/>
  <c r="K32" i="152"/>
  <c r="L32" i="152" s="1"/>
  <c r="H32" i="152" s="1"/>
  <c r="L53" i="152" l="1"/>
  <c r="F53" i="152" s="1"/>
  <c r="H57" i="152"/>
  <c r="L57" i="152"/>
  <c r="L61" i="152"/>
  <c r="H61" i="152" s="1"/>
  <c r="L65" i="152"/>
  <c r="H65" i="152" s="1"/>
  <c r="L69" i="152"/>
  <c r="F69" i="152" s="1"/>
  <c r="L73" i="152"/>
  <c r="H73" i="152" s="1"/>
  <c r="L77" i="152"/>
  <c r="H77" i="152" s="1"/>
  <c r="L83" i="152"/>
  <c r="H83" i="152" s="1"/>
  <c r="L87" i="152"/>
  <c r="F87" i="152" s="1"/>
  <c r="L91" i="152"/>
  <c r="H91" i="152" s="1"/>
  <c r="L95" i="152"/>
  <c r="F95" i="152" s="1"/>
  <c r="L97" i="152"/>
  <c r="H97" i="152" s="1"/>
  <c r="L101" i="152"/>
  <c r="H101" i="152" s="1"/>
  <c r="L107" i="152"/>
  <c r="H107" i="152" s="1"/>
  <c r="L113" i="152"/>
  <c r="H113" i="152" s="1"/>
  <c r="L52" i="152"/>
  <c r="F52" i="152" s="1"/>
  <c r="L54" i="152"/>
  <c r="F54" i="152" s="1"/>
  <c r="H56" i="152"/>
  <c r="L56" i="152"/>
  <c r="L58" i="152"/>
  <c r="H58" i="152" s="1"/>
  <c r="L60" i="152"/>
  <c r="H60" i="152" s="1"/>
  <c r="L62" i="152"/>
  <c r="H62" i="152" s="1"/>
  <c r="L64" i="152"/>
  <c r="H64" i="152" s="1"/>
  <c r="L66" i="152"/>
  <c r="F66" i="152" s="1"/>
  <c r="L68" i="152"/>
  <c r="H68" i="152" s="1"/>
  <c r="L70" i="152"/>
  <c r="H70" i="152" s="1"/>
  <c r="L72" i="152"/>
  <c r="H72" i="152" s="1"/>
  <c r="L74" i="152"/>
  <c r="F74" i="152" s="1"/>
  <c r="L76" i="152"/>
  <c r="H76" i="152" s="1"/>
  <c r="L78" i="152"/>
  <c r="H78" i="152" s="1"/>
  <c r="L80" i="152"/>
  <c r="H80" i="152" s="1"/>
  <c r="L82" i="152"/>
  <c r="F82" i="152" s="1"/>
  <c r="L84" i="152"/>
  <c r="H84" i="152" s="1"/>
  <c r="L86" i="152"/>
  <c r="F86" i="152" s="1"/>
  <c r="H88" i="152"/>
  <c r="L88" i="152"/>
  <c r="L90" i="152"/>
  <c r="F90" i="152" s="1"/>
  <c r="L92" i="152"/>
  <c r="H92" i="152" s="1"/>
  <c r="L94" i="152"/>
  <c r="F94" i="152" s="1"/>
  <c r="L96" i="152"/>
  <c r="H96" i="152" s="1"/>
  <c r="L98" i="152"/>
  <c r="F98" i="152" s="1"/>
  <c r="L100" i="152"/>
  <c r="H100" i="152" s="1"/>
  <c r="L102" i="152"/>
  <c r="F102" i="152" s="1"/>
  <c r="L104" i="152"/>
  <c r="F104" i="152" s="1"/>
  <c r="L106" i="152"/>
  <c r="F106" i="152" s="1"/>
  <c r="L108" i="152"/>
  <c r="H108" i="152" s="1"/>
  <c r="L110" i="152"/>
  <c r="F110" i="152" s="1"/>
  <c r="L112" i="152"/>
  <c r="H112" i="152" s="1"/>
  <c r="L114" i="152"/>
  <c r="F114" i="152" s="1"/>
  <c r="L116" i="152"/>
  <c r="H116" i="152" s="1"/>
  <c r="L118" i="152"/>
  <c r="F118" i="152" s="1"/>
  <c r="H120" i="152"/>
  <c r="L120" i="152"/>
  <c r="L122" i="152"/>
  <c r="F122" i="152" s="1"/>
  <c r="L124" i="152"/>
  <c r="H124" i="152" s="1"/>
  <c r="L126" i="152"/>
  <c r="F126" i="152" s="1"/>
  <c r="L128" i="152"/>
  <c r="F128" i="152" s="1"/>
  <c r="L130" i="152"/>
  <c r="F130" i="152" s="1"/>
  <c r="L132" i="152"/>
  <c r="H132" i="152" s="1"/>
  <c r="L134" i="152"/>
  <c r="F134" i="152" s="1"/>
  <c r="L136" i="152"/>
  <c r="H136" i="152" s="1"/>
  <c r="L138" i="152"/>
  <c r="F138" i="152" s="1"/>
  <c r="L140" i="152"/>
  <c r="H140" i="152" s="1"/>
  <c r="L142" i="152"/>
  <c r="F142" i="152" s="1"/>
  <c r="L144" i="152"/>
  <c r="H144" i="152" s="1"/>
  <c r="L146" i="152"/>
  <c r="F146" i="152" s="1"/>
  <c r="L148" i="152"/>
  <c r="H148" i="152" s="1"/>
  <c r="L150" i="152"/>
  <c r="F150" i="152" s="1"/>
  <c r="H152" i="152"/>
  <c r="L152" i="152"/>
  <c r="L154" i="152"/>
  <c r="F154" i="152" s="1"/>
  <c r="L156" i="152"/>
  <c r="H156" i="152" s="1"/>
  <c r="L158" i="152"/>
  <c r="F158" i="152" s="1"/>
  <c r="L160" i="152"/>
  <c r="F160" i="152" s="1"/>
  <c r="L162" i="152"/>
  <c r="F162" i="152" s="1"/>
  <c r="L164" i="152"/>
  <c r="H164" i="152" s="1"/>
  <c r="L166" i="152"/>
  <c r="F166" i="152" s="1"/>
  <c r="L168" i="152"/>
  <c r="H168" i="152" s="1"/>
  <c r="L170" i="152"/>
  <c r="F170" i="152" s="1"/>
  <c r="L172" i="152"/>
  <c r="H172" i="152" s="1"/>
  <c r="L174" i="152"/>
  <c r="F174" i="152" s="1"/>
  <c r="L176" i="152"/>
  <c r="H176" i="152" s="1"/>
  <c r="L178" i="152"/>
  <c r="F178" i="152" s="1"/>
  <c r="L180" i="152"/>
  <c r="H180" i="152" s="1"/>
  <c r="L182" i="152"/>
  <c r="H182" i="152" s="1"/>
  <c r="H184" i="152"/>
  <c r="L184" i="152"/>
  <c r="L186" i="152"/>
  <c r="F186" i="152" s="1"/>
  <c r="L188" i="152"/>
  <c r="H188" i="152" s="1"/>
  <c r="L190" i="152"/>
  <c r="F190" i="152" s="1"/>
  <c r="L192" i="152"/>
  <c r="H192" i="152" s="1"/>
  <c r="L194" i="152"/>
  <c r="H194" i="152" s="1"/>
  <c r="L196" i="152"/>
  <c r="H196" i="152" s="1"/>
  <c r="L198" i="152"/>
  <c r="H198" i="152" s="1"/>
  <c r="L200" i="152"/>
  <c r="H200" i="152" s="1"/>
  <c r="L202" i="152"/>
  <c r="H202" i="152" s="1"/>
  <c r="L204" i="152"/>
  <c r="H204" i="152" s="1"/>
  <c r="L206" i="152"/>
  <c r="F206" i="152" s="1"/>
  <c r="L208" i="152"/>
  <c r="H208" i="152" s="1"/>
  <c r="L210" i="152"/>
  <c r="F210" i="152" s="1"/>
  <c r="L55" i="152"/>
  <c r="H55" i="152" s="1"/>
  <c r="L59" i="152"/>
  <c r="F59" i="152" s="1"/>
  <c r="H63" i="152"/>
  <c r="L63" i="152"/>
  <c r="L67" i="152"/>
  <c r="H67" i="152" s="1"/>
  <c r="L71" i="152"/>
  <c r="H71" i="152" s="1"/>
  <c r="L75" i="152"/>
  <c r="F75" i="152" s="1"/>
  <c r="L79" i="152"/>
  <c r="F79" i="152" s="1"/>
  <c r="L81" i="152"/>
  <c r="H81" i="152" s="1"/>
  <c r="L85" i="152"/>
  <c r="H85" i="152" s="1"/>
  <c r="L89" i="152"/>
  <c r="H89" i="152" s="1"/>
  <c r="L93" i="152"/>
  <c r="F93" i="152" s="1"/>
  <c r="L99" i="152"/>
  <c r="H99" i="152" s="1"/>
  <c r="L103" i="152"/>
  <c r="H103" i="152" s="1"/>
  <c r="L105" i="152"/>
  <c r="H105" i="152" s="1"/>
  <c r="L109" i="152"/>
  <c r="H109" i="152" s="1"/>
  <c r="L111" i="152"/>
  <c r="H111" i="152" s="1"/>
  <c r="L115" i="152"/>
  <c r="H115" i="152" s="1"/>
  <c r="L117" i="152"/>
  <c r="H117" i="152" s="1"/>
  <c r="H119" i="152"/>
  <c r="L119" i="152"/>
  <c r="L121" i="152"/>
  <c r="H121" i="152" s="1"/>
  <c r="L123" i="152"/>
  <c r="H123" i="152" s="1"/>
  <c r="L125" i="152"/>
  <c r="H125" i="152" s="1"/>
  <c r="L127" i="152"/>
  <c r="H127" i="152" s="1"/>
  <c r="L129" i="152"/>
  <c r="H129" i="152" s="1"/>
  <c r="L131" i="152"/>
  <c r="H131" i="152" s="1"/>
  <c r="L133" i="152"/>
  <c r="H133" i="152" s="1"/>
  <c r="L135" i="152"/>
  <c r="H135" i="152" s="1"/>
  <c r="L137" i="152"/>
  <c r="H137" i="152" s="1"/>
  <c r="L139" i="152"/>
  <c r="H139" i="152" s="1"/>
  <c r="L141" i="152"/>
  <c r="H141" i="152" s="1"/>
  <c r="L143" i="152"/>
  <c r="H143" i="152" s="1"/>
  <c r="L145" i="152"/>
  <c r="H145" i="152" s="1"/>
  <c r="L147" i="152"/>
  <c r="H147" i="152" s="1"/>
  <c r="L149" i="152"/>
  <c r="H149" i="152" s="1"/>
  <c r="H151" i="152"/>
  <c r="L151" i="152"/>
  <c r="L153" i="152"/>
  <c r="H153" i="152" s="1"/>
  <c r="L155" i="152"/>
  <c r="H155" i="152" s="1"/>
  <c r="L157" i="152"/>
  <c r="H157" i="152" s="1"/>
  <c r="L159" i="152"/>
  <c r="H159" i="152" s="1"/>
  <c r="L161" i="152"/>
  <c r="H161" i="152" s="1"/>
  <c r="L163" i="152"/>
  <c r="H163" i="152" s="1"/>
  <c r="L165" i="152"/>
  <c r="H165" i="152" s="1"/>
  <c r="L167" i="152"/>
  <c r="F167" i="152" s="1"/>
  <c r="L169" i="152"/>
  <c r="H169" i="152" s="1"/>
  <c r="L171" i="152"/>
  <c r="H171" i="152" s="1"/>
  <c r="L173" i="152"/>
  <c r="H173" i="152" s="1"/>
  <c r="L175" i="152"/>
  <c r="H175" i="152" s="1"/>
  <c r="L177" i="152"/>
  <c r="H177" i="152" s="1"/>
  <c r="L179" i="152"/>
  <c r="H179" i="152" s="1"/>
  <c r="L181" i="152"/>
  <c r="H181" i="152" s="1"/>
  <c r="H183" i="152"/>
  <c r="L183" i="152"/>
  <c r="L185" i="152"/>
  <c r="F185" i="152" s="1"/>
  <c r="L187" i="152"/>
  <c r="H187" i="152" s="1"/>
  <c r="L189" i="152"/>
  <c r="F189" i="152" s="1"/>
  <c r="L191" i="152"/>
  <c r="H191" i="152" s="1"/>
  <c r="L193" i="152"/>
  <c r="H193" i="152" s="1"/>
  <c r="L195" i="152"/>
  <c r="F195" i="152" s="1"/>
  <c r="L197" i="152"/>
  <c r="F197" i="152" s="1"/>
  <c r="L199" i="152"/>
  <c r="H199" i="152" s="1"/>
  <c r="L201" i="152"/>
  <c r="F201" i="152" s="1"/>
  <c r="L203" i="152"/>
  <c r="H203" i="152" s="1"/>
  <c r="L205" i="152"/>
  <c r="H205" i="152" s="1"/>
  <c r="L207" i="152"/>
  <c r="H207" i="152" s="1"/>
  <c r="L209" i="152"/>
  <c r="H209" i="152" s="1"/>
  <c r="L51" i="152"/>
  <c r="H51" i="152" s="1"/>
  <c r="F32" i="152"/>
  <c r="G32" i="152" s="1"/>
  <c r="F38" i="152"/>
  <c r="G38" i="152" s="1"/>
  <c r="I38" i="152" s="1"/>
  <c r="F45" i="152"/>
  <c r="G45" i="152" s="1"/>
  <c r="I45" i="152" s="1"/>
  <c r="F64" i="152"/>
  <c r="F34" i="152"/>
  <c r="G34" i="152" s="1"/>
  <c r="I34" i="152" s="1"/>
  <c r="F48" i="152"/>
  <c r="G48" i="152" s="1"/>
  <c r="I48" i="152" s="1"/>
  <c r="F80" i="152"/>
  <c r="F183" i="152"/>
  <c r="F37" i="152"/>
  <c r="G37" i="152" s="1"/>
  <c r="I37" i="152" s="1"/>
  <c r="F40" i="152"/>
  <c r="G40" i="152" s="1"/>
  <c r="I40" i="152" s="1"/>
  <c r="F46" i="152"/>
  <c r="G46" i="152" s="1"/>
  <c r="I46" i="152" s="1"/>
  <c r="F56" i="152"/>
  <c r="F62" i="152"/>
  <c r="F182" i="152"/>
  <c r="F187" i="152"/>
  <c r="F191" i="152"/>
  <c r="F207" i="152"/>
  <c r="F33" i="152"/>
  <c r="G33" i="152" s="1"/>
  <c r="I33" i="152" s="1"/>
  <c r="F36" i="152"/>
  <c r="G36" i="152" s="1"/>
  <c r="I36" i="152" s="1"/>
  <c r="F41" i="152"/>
  <c r="G41" i="152" s="1"/>
  <c r="I41" i="152" s="1"/>
  <c r="F42" i="152"/>
  <c r="G42" i="152" s="1"/>
  <c r="I42" i="152" s="1"/>
  <c r="F44" i="152"/>
  <c r="G44" i="152" s="1"/>
  <c r="I44" i="152" s="1"/>
  <c r="F49" i="152"/>
  <c r="G49" i="152" s="1"/>
  <c r="I49" i="152" s="1"/>
  <c r="F50" i="152"/>
  <c r="G50" i="152" s="1"/>
  <c r="I50" i="152" s="1"/>
  <c r="F57" i="152"/>
  <c r="F60" i="152"/>
  <c r="F68" i="152"/>
  <c r="F85" i="152"/>
  <c r="F88" i="152"/>
  <c r="F89" i="152"/>
  <c r="F92" i="152"/>
  <c r="F96" i="152"/>
  <c r="F101" i="152"/>
  <c r="F103" i="152"/>
  <c r="F107" i="152"/>
  <c r="F109" i="152"/>
  <c r="F117" i="152"/>
  <c r="F119" i="152"/>
  <c r="F120" i="152"/>
  <c r="F123" i="152"/>
  <c r="F127" i="152"/>
  <c r="F131" i="152"/>
  <c r="F133" i="152"/>
  <c r="F136" i="152"/>
  <c r="F143" i="152"/>
  <c r="F149" i="152"/>
  <c r="F151" i="152"/>
  <c r="F152" i="152"/>
  <c r="F155" i="152"/>
  <c r="F159" i="152"/>
  <c r="F163" i="152"/>
  <c r="F165" i="152"/>
  <c r="F168" i="152"/>
  <c r="F175" i="152"/>
  <c r="F181" i="152"/>
  <c r="F35" i="152"/>
  <c r="G35" i="152" s="1"/>
  <c r="I35" i="152" s="1"/>
  <c r="F39" i="152"/>
  <c r="G39" i="152" s="1"/>
  <c r="I39" i="152" s="1"/>
  <c r="F43" i="152"/>
  <c r="G43" i="152" s="1"/>
  <c r="I43" i="152" s="1"/>
  <c r="F47" i="152"/>
  <c r="G47" i="152" s="1"/>
  <c r="I47" i="152" s="1"/>
  <c r="F55" i="152"/>
  <c r="F63" i="152"/>
  <c r="F67" i="152"/>
  <c r="F184" i="152"/>
  <c r="F188" i="152"/>
  <c r="F192" i="152"/>
  <c r="F200" i="152"/>
  <c r="F208" i="152"/>
  <c r="K31" i="152"/>
  <c r="K30" i="152"/>
  <c r="K29" i="152"/>
  <c r="F204" i="152" l="1"/>
  <c r="F203" i="152"/>
  <c r="F171" i="152"/>
  <c r="F139" i="152"/>
  <c r="F108" i="152"/>
  <c r="F91" i="152"/>
  <c r="F76" i="152"/>
  <c r="F198" i="152"/>
  <c r="F72" i="152"/>
  <c r="H167" i="152"/>
  <c r="H93" i="152"/>
  <c r="H104" i="152"/>
  <c r="F179" i="152"/>
  <c r="F147" i="152"/>
  <c r="F135" i="152"/>
  <c r="F115" i="152"/>
  <c r="F199" i="152"/>
  <c r="F173" i="152"/>
  <c r="F157" i="152"/>
  <c r="F141" i="152"/>
  <c r="F125" i="152"/>
  <c r="F73" i="152"/>
  <c r="H79" i="152"/>
  <c r="H160" i="152"/>
  <c r="H128" i="152"/>
  <c r="F196" i="152"/>
  <c r="F205" i="152"/>
  <c r="F176" i="152"/>
  <c r="F144" i="152"/>
  <c r="F112" i="152"/>
  <c r="F105" i="152"/>
  <c r="F100" i="152"/>
  <c r="F83" i="152"/>
  <c r="F71" i="152"/>
  <c r="F180" i="152"/>
  <c r="F169" i="152"/>
  <c r="F164" i="152"/>
  <c r="F153" i="152"/>
  <c r="F148" i="152"/>
  <c r="F137" i="152"/>
  <c r="F132" i="152"/>
  <c r="F121" i="152"/>
  <c r="F116" i="152"/>
  <c r="F97" i="152"/>
  <c r="F84" i="152"/>
  <c r="F58" i="152"/>
  <c r="H210" i="152"/>
  <c r="H195" i="152"/>
  <c r="H52" i="152"/>
  <c r="F177" i="152"/>
  <c r="F172" i="152"/>
  <c r="F161" i="152"/>
  <c r="F156" i="152"/>
  <c r="F145" i="152"/>
  <c r="F140" i="152"/>
  <c r="F129" i="152"/>
  <c r="F124" i="152"/>
  <c r="F113" i="152"/>
  <c r="F81" i="152"/>
  <c r="F65" i="152"/>
  <c r="F193" i="152"/>
  <c r="I32" i="152"/>
  <c r="F77" i="152"/>
  <c r="H197" i="152"/>
  <c r="H189" i="152"/>
  <c r="H75" i="152"/>
  <c r="H59" i="152"/>
  <c r="H206" i="152"/>
  <c r="H190" i="152"/>
  <c r="H174" i="152"/>
  <c r="H166" i="152"/>
  <c r="H158" i="152"/>
  <c r="H150" i="152"/>
  <c r="H142" i="152"/>
  <c r="H134" i="152"/>
  <c r="H126" i="152"/>
  <c r="H118" i="152"/>
  <c r="H110" i="152"/>
  <c r="H98" i="152"/>
  <c r="H90" i="152"/>
  <c r="H82" i="152"/>
  <c r="H74" i="152"/>
  <c r="H66" i="152"/>
  <c r="H95" i="152"/>
  <c r="H87" i="152"/>
  <c r="H69" i="152"/>
  <c r="H53" i="152"/>
  <c r="F202" i="152"/>
  <c r="F111" i="152"/>
  <c r="F99" i="152"/>
  <c r="F209" i="152"/>
  <c r="F61" i="152"/>
  <c r="F70" i="152"/>
  <c r="F194" i="152"/>
  <c r="F78" i="152"/>
  <c r="H201" i="152"/>
  <c r="H185" i="152"/>
  <c r="H186" i="152"/>
  <c r="H178" i="152"/>
  <c r="H170" i="152"/>
  <c r="H162" i="152"/>
  <c r="H154" i="152"/>
  <c r="H146" i="152"/>
  <c r="H138" i="152"/>
  <c r="H130" i="152"/>
  <c r="H122" i="152"/>
  <c r="H114" i="152"/>
  <c r="H106" i="152"/>
  <c r="H102" i="152"/>
  <c r="H94" i="152"/>
  <c r="H86" i="152"/>
  <c r="H54" i="152"/>
  <c r="F51" i="152"/>
  <c r="G51" i="152" s="1"/>
  <c r="I51" i="152" s="1"/>
  <c r="L29" i="152"/>
  <c r="H29" i="152" s="1"/>
  <c r="L30" i="152"/>
  <c r="H30" i="152" s="1"/>
  <c r="L31" i="152"/>
  <c r="H31" i="152" s="1"/>
  <c r="F30" i="152" l="1"/>
  <c r="G30" i="152" s="1"/>
  <c r="I30" i="152" s="1"/>
  <c r="F29" i="152"/>
  <c r="G29" i="152" s="1"/>
  <c r="I29" i="152" s="1"/>
  <c r="AD6" i="152"/>
  <c r="AD5" i="152"/>
  <c r="AK3" i="152"/>
  <c r="F31" i="152" l="1"/>
  <c r="G31" i="152" s="1"/>
  <c r="I31" i="152" s="1"/>
  <c r="E24" i="152" l="1"/>
</calcChain>
</file>

<file path=xl/comments1.xml><?xml version="1.0" encoding="utf-8"?>
<comments xmlns="http://schemas.openxmlformats.org/spreadsheetml/2006/main">
  <authors>
    <author>Huijuan Liu</author>
  </authors>
  <commentList>
    <comment ref="E22" authorId="0">
      <text>
        <r>
          <rPr>
            <b/>
            <sz val="9"/>
            <color indexed="81"/>
            <rFont val="Tahoma"/>
            <family val="2"/>
          </rPr>
          <t>Huijuan Liu:</t>
        </r>
        <r>
          <rPr>
            <sz val="9"/>
            <color indexed="81"/>
            <rFont val="Tahoma"/>
            <family val="2"/>
          </rPr>
          <t xml:space="preserve">
This includes assets with a zero capital requirement.
</t>
        </r>
      </text>
    </comment>
  </commentList>
</comments>
</file>

<file path=xl/sharedStrings.xml><?xml version="1.0" encoding="utf-8"?>
<sst xmlns="http://schemas.openxmlformats.org/spreadsheetml/2006/main" count="137" uniqueCount="70">
  <si>
    <t>A</t>
  </si>
  <si>
    <t>BBB</t>
  </si>
  <si>
    <t>BB</t>
  </si>
  <si>
    <t>AAA - AA</t>
  </si>
  <si>
    <t>B or lower - Unrated</t>
  </si>
  <si>
    <t>4</t>
  </si>
  <si>
    <t>Excess exposure</t>
  </si>
  <si>
    <t>gi</t>
  </si>
  <si>
    <t>0-1</t>
  </si>
  <si>
    <t>Threshold 1</t>
  </si>
  <si>
    <t>Threshold 2</t>
  </si>
  <si>
    <t>Threshold 3</t>
  </si>
  <si>
    <t>Threshold 4</t>
  </si>
  <si>
    <t>5,6-</t>
  </si>
  <si>
    <t>Type of exposure</t>
  </si>
  <si>
    <t>Valuation</t>
  </si>
  <si>
    <t>SCR_concentration</t>
  </si>
  <si>
    <t>SCR_concentration total</t>
  </si>
  <si>
    <t>Name of the counterparty / group</t>
  </si>
  <si>
    <t>Treshold</t>
  </si>
  <si>
    <t>Unrated</t>
  </si>
  <si>
    <t>factor g case 1</t>
  </si>
  <si>
    <t>factor g case 2</t>
  </si>
  <si>
    <t>factor g case 3</t>
  </si>
  <si>
    <t>factor g case 4</t>
  </si>
  <si>
    <t>Exposure 1</t>
  </si>
  <si>
    <t>Exposure 2</t>
  </si>
  <si>
    <t>Exposure 3</t>
  </si>
  <si>
    <t>Exposure 4</t>
  </si>
  <si>
    <t>Exposure 5</t>
  </si>
  <si>
    <t>Exposure 6</t>
  </si>
  <si>
    <t>Exposure 7</t>
  </si>
  <si>
    <t>Exposure 8</t>
  </si>
  <si>
    <t>Exposure 9</t>
  </si>
  <si>
    <t>Exposure 10</t>
  </si>
  <si>
    <t>Exposure 11</t>
  </si>
  <si>
    <t>Type exposure code</t>
  </si>
  <si>
    <r>
      <t>'</t>
    </r>
    <r>
      <rPr>
        <b/>
        <i/>
        <sz val="14"/>
        <color rgb="FF000099"/>
        <rFont val="Arial"/>
        <family val="2"/>
      </rPr>
      <t>Total Assets</t>
    </r>
    <r>
      <rPr>
        <b/>
        <sz val="14"/>
        <color rgb="FF000099"/>
        <rFont val="Arial"/>
        <family val="2"/>
      </rPr>
      <t>' considered in the calculation of SCR_concentration</t>
    </r>
  </si>
  <si>
    <t>COLUMNS WITH INTERMEDIARY CALCULATIONS. DO NOT CHANGE NOR DELETE THIS COLUMNS</t>
  </si>
  <si>
    <t>01. Exposures with the general capital requirement (not included in any other type)</t>
  </si>
  <si>
    <t>02. Exposures to non-EEA central governments and central banks denominated in the domestic currency of the issuer</t>
  </si>
  <si>
    <t>Please, enter data only in green cells</t>
  </si>
  <si>
    <t>05. Unrated credit &amp; financial institutions</t>
  </si>
  <si>
    <t>Threshold 5</t>
  </si>
  <si>
    <t>factor g case 5</t>
  </si>
  <si>
    <t>Exposure 12</t>
  </si>
  <si>
    <t>Exposure 13</t>
  </si>
  <si>
    <t>Exposure 14</t>
  </si>
  <si>
    <t>Exposure 15</t>
  </si>
  <si>
    <t>Exposure 16</t>
  </si>
  <si>
    <t>Exposure 17</t>
  </si>
  <si>
    <t>Exposure 18</t>
  </si>
  <si>
    <t>Exposure 19</t>
  </si>
  <si>
    <t>Exposure 20</t>
  </si>
  <si>
    <t>Exposure 21</t>
  </si>
  <si>
    <t>Exposure 22</t>
  </si>
  <si>
    <t>Exposure 23</t>
  </si>
  <si>
    <t>03. Covered bonds SCR.5.123</t>
  </si>
  <si>
    <t>04. Properties SCR.5.124</t>
  </si>
  <si>
    <t>02. Exposures to non-EEA central governments and central banks denominated in the domestic currency of the issuer (SCR.5.128)</t>
  </si>
  <si>
    <t>03. Covered bonds (SCR.5.123)</t>
  </si>
  <si>
    <t>04. Properties (SCR.5.124)</t>
  </si>
  <si>
    <t>Credit Quality Step</t>
  </si>
  <si>
    <t>Credit quality step</t>
  </si>
  <si>
    <t xml:space="preserve">5 , 6 </t>
  </si>
  <si>
    <t>Credit Quality step</t>
  </si>
  <si>
    <t>Credit quality step code</t>
  </si>
  <si>
    <r>
      <t>SCR</t>
    </r>
    <r>
      <rPr>
        <b/>
        <sz val="8"/>
        <rFont val="Arial"/>
        <family val="2"/>
      </rPr>
      <t>i</t>
    </r>
    <r>
      <rPr>
        <b/>
        <sz val="11"/>
        <rFont val="Arial"/>
        <family val="2"/>
      </rPr>
      <t xml:space="preserve"> </t>
    </r>
  </si>
  <si>
    <t>Solvency ratio</t>
  </si>
  <si>
    <t xml:space="preserve">For unrated counterparties (Insurance or Reinsurance) that have Solvency ratios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</si>
</sst>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(* #,##0.00_);_(* \(#,##0.00\);_(* &quot;-&quot;??_);_(@_)"/>
    <numFmt numFmtId="167" formatCode="dd/mm/yyyy\ "/>
    <numFmt numFmtId="168" formatCode="&quot;+ &quot;#,##0.00\ ;&quot;- &quot;#,##0.00\ ;0.00\ "/>
    <numFmt numFmtId="169" formatCode="#,##0\ ;&quot;- &quot;#,##0\ ;0\ "/>
    <numFmt numFmtId="170" formatCode="&quot;+ &quot;#,##0\ ;&quot;- &quot;#,##0\ ;0\ "/>
    <numFmt numFmtId="171" formatCode="_-[$€-2]\ * #,##0.00_-;_-[$€-2]\ * #,##0.00\-;_-[$€-2]\ * \-??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@\ "/>
    <numFmt numFmtId="179" formatCode="0.0"/>
    <numFmt numFmtId="180" formatCode="0.0%"/>
    <numFmt numFmtId="181" formatCode="####0.000"/>
    <numFmt numFmtId="182" formatCode="_-[$€-2]\ * #,##0.00_-;_-[$€-2]\ * #,##0.00\-;_-[$€-2]\ * &quot;-&quot;??_-"/>
    <numFmt numFmtId="183" formatCode="_-* #,##0\ _€_-;\-* #,##0\ _€_-;_-* &quot;-&quot;??\ _€_-;_-@_-"/>
    <numFmt numFmtId="184" formatCode="_-* #,##0\ _F_-;\-* #,##0\ _F_-;_-* &quot;-&quot;\ _F_-;_-@_-"/>
    <numFmt numFmtId="185" formatCode="_-* #,##0.00\ _F_-;\-* #,##0.00\ _F_-;_-* &quot;-&quot;??\ _F_-;_-@_-"/>
    <numFmt numFmtId="186" formatCode="_-&quot;€&quot;\ * #,##0_-;\-&quot;€&quot;\ * #,##0_-;_-&quot;€&quot;\ * &quot;-&quot;_-;_-@_-"/>
    <numFmt numFmtId="187" formatCode="_-* #,##0.000\ _€_-;\-* #,##0.000\ _€_-;_-* &quot;-&quot;??\ _€_-;_-@_-"/>
    <numFmt numFmtId="188" formatCode="_-* #,##0.00\ [$€-40C]_-;\-* #,##0.00\ [$€-40C]_-;_-* &quot;-&quot;??\ [$€-40C]_-;_-@_-"/>
  </numFmts>
  <fonts count="85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sz val="8"/>
      <name val="MS Sans Serif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8"/>
      <color indexed="81"/>
      <name val="Tahoma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u/>
      <sz val="10"/>
      <color indexed="12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12"/>
      <color rgb="FF000099"/>
      <name val="Arial"/>
      <family val="2"/>
    </font>
    <font>
      <sz val="10"/>
      <color rgb="FF000099"/>
      <name val="Arial"/>
      <family val="2"/>
    </font>
    <font>
      <b/>
      <sz val="14"/>
      <color rgb="FF000099"/>
      <name val="Arial"/>
      <family val="2"/>
    </font>
    <font>
      <u/>
      <sz val="12"/>
      <color rgb="FF000099"/>
      <name val="Arial"/>
      <family val="2"/>
    </font>
    <font>
      <sz val="10"/>
      <color theme="1"/>
      <name val="Arial"/>
      <family val="2"/>
    </font>
    <font>
      <u/>
      <sz val="26"/>
      <name val="Arial"/>
      <family val="2"/>
    </font>
    <font>
      <sz val="12"/>
      <name val="SWISS"/>
    </font>
    <font>
      <sz val="10"/>
      <name val="Book Antiqua"/>
      <family val="1"/>
    </font>
    <font>
      <sz val="10"/>
      <color rgb="FF33CC33"/>
      <name val="Arial"/>
      <family val="2"/>
    </font>
    <font>
      <sz val="9"/>
      <color rgb="FF33CC33"/>
      <name val="Arial"/>
      <family val="2"/>
    </font>
    <font>
      <sz val="9"/>
      <color rgb="FF00B050"/>
      <name val="Arial"/>
      <family val="2"/>
    </font>
    <font>
      <sz val="10"/>
      <color rgb="FF00B050"/>
      <name val="Arial"/>
      <family val="2"/>
    </font>
    <font>
      <b/>
      <i/>
      <sz val="14"/>
      <color rgb="FF800000"/>
      <name val="Arial"/>
      <family val="2"/>
    </font>
    <font>
      <b/>
      <i/>
      <sz val="14"/>
      <color rgb="FF000099"/>
      <name val="Arial"/>
      <family val="2"/>
    </font>
    <font>
      <b/>
      <sz val="18"/>
      <color rgb="FF0000CC"/>
      <name val="Arial"/>
      <family val="2"/>
    </font>
    <font>
      <b/>
      <sz val="16"/>
      <color rgb="FF000099"/>
      <name val="Arial"/>
      <family val="2"/>
    </font>
    <font>
      <sz val="12"/>
      <color rgb="FF000099"/>
      <name val="Arial"/>
      <family val="2"/>
    </font>
    <font>
      <b/>
      <i/>
      <sz val="12"/>
      <color rgb="FFC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Arial"/>
      <family val="2"/>
    </font>
    <font>
      <b/>
      <sz val="12"/>
      <color rgb="FFFF000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rgb="FF000099"/>
      </left>
      <right/>
      <top style="thick">
        <color rgb="FF000099"/>
      </top>
      <bottom style="dotted">
        <color rgb="FF000099"/>
      </bottom>
      <diagonal/>
    </border>
    <border>
      <left/>
      <right style="dotted">
        <color rgb="FF000099"/>
      </right>
      <top style="thick">
        <color rgb="FF000099"/>
      </top>
      <bottom style="dotted">
        <color rgb="FF000099"/>
      </bottom>
      <diagonal/>
    </border>
    <border>
      <left style="dotted">
        <color rgb="FF000099"/>
      </left>
      <right style="thick">
        <color rgb="FF000099"/>
      </right>
      <top style="thick">
        <color rgb="FF000099"/>
      </top>
      <bottom style="dotted">
        <color rgb="FF000099"/>
      </bottom>
      <diagonal/>
    </border>
    <border>
      <left style="dotted">
        <color rgb="FF000099"/>
      </left>
      <right/>
      <top style="dotted">
        <color rgb="FF000099"/>
      </top>
      <bottom style="thick">
        <color rgb="FF000099"/>
      </bottom>
      <diagonal/>
    </border>
    <border>
      <left/>
      <right style="dotted">
        <color rgb="FF000099"/>
      </right>
      <top style="dotted">
        <color rgb="FF000099"/>
      </top>
      <bottom style="thick">
        <color rgb="FF000099"/>
      </bottom>
      <diagonal/>
    </border>
    <border>
      <left style="dotted">
        <color rgb="FF000099"/>
      </left>
      <right style="thick">
        <color rgb="FF000099"/>
      </right>
      <top style="dotted">
        <color rgb="FF000099"/>
      </top>
      <bottom style="thick">
        <color rgb="FF000099"/>
      </bottom>
      <diagonal/>
    </border>
    <border>
      <left/>
      <right/>
      <top/>
      <bottom style="thick">
        <color rgb="FF000099"/>
      </bottom>
      <diagonal/>
    </border>
    <border>
      <left style="thick">
        <color rgb="FF000099"/>
      </left>
      <right style="dotted">
        <color rgb="FF000099"/>
      </right>
      <top style="thick">
        <color rgb="FF000099"/>
      </top>
      <bottom/>
      <diagonal/>
    </border>
    <border>
      <left style="thick">
        <color rgb="FF000099"/>
      </left>
      <right style="dotted">
        <color rgb="FF000099"/>
      </right>
      <top/>
      <bottom/>
      <diagonal/>
    </border>
    <border>
      <left style="thick">
        <color rgb="FF000099"/>
      </left>
      <right style="dotted">
        <color rgb="FF000099"/>
      </right>
      <top/>
      <bottom style="thick">
        <color rgb="FF000099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787">
    <xf numFmtId="0" fontId="0" fillId="0" borderId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11" borderId="0" applyNumberFormat="0" applyBorder="0" applyAlignment="0" applyProtection="0"/>
    <xf numFmtId="0" fontId="48" fillId="18" borderId="0" applyNumberFormat="0" applyBorder="0" applyAlignment="0" applyProtection="0"/>
    <xf numFmtId="0" fontId="48" fillId="2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11" borderId="0" applyNumberFormat="0" applyBorder="0" applyAlignment="0" applyProtection="0"/>
    <xf numFmtId="0" fontId="49" fillId="18" borderId="0" applyNumberFormat="0" applyBorder="0" applyAlignment="0" applyProtection="0"/>
    <xf numFmtId="0" fontId="49" fillId="21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5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11" borderId="0" applyNumberFormat="0" applyBorder="0" applyAlignment="0" applyProtection="0"/>
    <xf numFmtId="0" fontId="48" fillId="18" borderId="0" applyNumberFormat="0" applyBorder="0" applyAlignment="0" applyProtection="0"/>
    <xf numFmtId="0" fontId="4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9" fillId="2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2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37" borderId="0" applyNumberFormat="0" applyBorder="0" applyAlignment="0" applyProtection="0"/>
    <xf numFmtId="0" fontId="45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1" fillId="0" borderId="1" applyNumberFormat="0" applyFill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24" fillId="38" borderId="4" applyNumberFormat="0" applyAlignment="0" applyProtection="0"/>
    <xf numFmtId="0" fontId="24" fillId="39" borderId="4" applyNumberFormat="0" applyAlignment="0" applyProtection="0"/>
    <xf numFmtId="0" fontId="23" fillId="39" borderId="4" applyNumberFormat="0" applyAlignment="0" applyProtection="0"/>
    <xf numFmtId="0" fontId="25" fillId="0" borderId="6" applyNumberFormat="0" applyFill="0" applyAlignment="0" applyProtection="0"/>
    <xf numFmtId="0" fontId="26" fillId="40" borderId="5" applyNumberFormat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41" borderId="5" applyNumberFormat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37" borderId="0" applyNumberFormat="0" applyBorder="0" applyAlignment="0" applyProtection="0"/>
    <xf numFmtId="0" fontId="29" fillId="42" borderId="7" applyNumberFormat="0" applyFont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3" borderId="0" applyNumberFormat="0" applyBorder="0" applyAlignment="0" applyProtection="0"/>
    <xf numFmtId="0" fontId="27" fillId="4" borderId="0" applyNumberFormat="0" applyBorder="0" applyAlignment="0" applyProtection="0"/>
    <xf numFmtId="3" fontId="28" fillId="0" borderId="0" applyBorder="0">
      <alignment vertical="center"/>
      <protection locked="0"/>
    </xf>
    <xf numFmtId="167" fontId="29" fillId="0" borderId="0" applyFill="0" applyBorder="0" applyProtection="0">
      <alignment vertical="center"/>
    </xf>
    <xf numFmtId="166" fontId="16" fillId="0" borderId="0" applyFont="0" applyFill="0" applyBorder="0" applyAlignment="0" applyProtection="0"/>
    <xf numFmtId="168" fontId="29" fillId="0" borderId="0" applyFill="0" applyBorder="0" applyProtection="0">
      <alignment vertical="center"/>
    </xf>
    <xf numFmtId="169" fontId="29" fillId="0" borderId="0" applyFill="0" applyBorder="0" applyProtection="0">
      <alignment vertical="center"/>
    </xf>
    <xf numFmtId="170" fontId="29" fillId="0" borderId="0" applyFill="0" applyBorder="0" applyProtection="0">
      <alignment vertical="center"/>
    </xf>
    <xf numFmtId="0" fontId="29" fillId="6" borderId="0" applyBorder="0"/>
    <xf numFmtId="0" fontId="29" fillId="6" borderId="0" applyBorder="0"/>
    <xf numFmtId="0" fontId="30" fillId="7" borderId="4" applyNumberFormat="0" applyAlignment="0" applyProtection="0"/>
    <xf numFmtId="0" fontId="30" fillId="7" borderId="4" applyNumberFormat="0" applyAlignment="0" applyProtection="0"/>
    <xf numFmtId="0" fontId="16" fillId="0" borderId="0" applyNumberFormat="0" applyFill="0" applyBorder="0" applyAlignment="0" applyProtection="0"/>
    <xf numFmtId="171" fontId="29" fillId="0" borderId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10" borderId="0" applyNumberFormat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55" fillId="0" borderId="8" applyNumberFormat="0" applyFill="0" applyBorder="0" applyAlignment="0" applyProtection="0">
      <alignment horizontal="left"/>
    </xf>
    <xf numFmtId="0" fontId="33" fillId="0" borderId="6" applyNumberFormat="0" applyFill="0" applyAlignment="0" applyProtection="0"/>
    <xf numFmtId="0" fontId="29" fillId="43" borderId="7" applyNumberFormat="0" applyAlignment="0" applyProtection="0"/>
    <xf numFmtId="0" fontId="20" fillId="3" borderId="0" applyNumberFormat="0" applyBorder="0" applyAlignment="0" applyProtection="0"/>
    <xf numFmtId="0" fontId="27" fillId="4" borderId="0" applyNumberFormat="0" applyBorder="0" applyAlignment="0" applyProtection="0"/>
    <xf numFmtId="0" fontId="19" fillId="9" borderId="0" applyNumberFormat="0" applyBorder="0" applyAlignment="0" applyProtection="0"/>
    <xf numFmtId="0" fontId="30" fillId="7" borderId="4" applyNumberFormat="0" applyAlignment="0" applyProtection="0"/>
    <xf numFmtId="0" fontId="29" fillId="43" borderId="7" applyNumberFormat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37" borderId="0" applyNumberFormat="0" applyBorder="0" applyAlignment="0" applyProtection="0"/>
    <xf numFmtId="0" fontId="24" fillId="38" borderId="4" applyNumberFormat="0" applyAlignment="0" applyProtection="0"/>
    <xf numFmtId="0" fontId="24" fillId="0" borderId="6" applyNumberFormat="0" applyFill="0" applyAlignment="0" applyProtection="0"/>
    <xf numFmtId="0" fontId="25" fillId="0" borderId="6" applyNumberFormat="0" applyFill="0" applyAlignment="0" applyProtection="0"/>
    <xf numFmtId="165" fontId="48" fillId="0" borderId="0" applyFont="0" applyFill="0" applyBorder="0" applyAlignment="0" applyProtection="0"/>
    <xf numFmtId="172" fontId="29" fillId="0" borderId="0" applyFill="0" applyBorder="0" applyProtection="0">
      <alignment vertical="center"/>
    </xf>
    <xf numFmtId="165" fontId="48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4" fillId="44" borderId="0" applyNumberFormat="0" applyBorder="0" applyAlignment="0" applyProtection="0"/>
    <xf numFmtId="0" fontId="33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29" fillId="0" borderId="0" applyFill="0" applyBorder="0" applyProtection="0">
      <alignment vertical="center"/>
    </xf>
    <xf numFmtId="173" fontId="35" fillId="0" borderId="0" applyBorder="0">
      <alignment horizontal="center" vertical="center" wrapText="1"/>
    </xf>
    <xf numFmtId="173" fontId="35" fillId="0" borderId="0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35" fillId="0" borderId="0" applyBorder="0">
      <alignment horizontal="center" vertical="center" wrapText="1"/>
    </xf>
    <xf numFmtId="181" fontId="16" fillId="0" borderId="0"/>
    <xf numFmtId="0" fontId="59" fillId="0" borderId="0"/>
    <xf numFmtId="0" fontId="29" fillId="0" borderId="0"/>
    <xf numFmtId="0" fontId="48" fillId="0" borderId="0"/>
    <xf numFmtId="0" fontId="16" fillId="0" borderId="0"/>
    <xf numFmtId="0" fontId="48" fillId="0" borderId="0"/>
    <xf numFmtId="0" fontId="59" fillId="0" borderId="0"/>
    <xf numFmtId="0" fontId="48" fillId="0" borderId="0"/>
    <xf numFmtId="172" fontId="29" fillId="0" borderId="0">
      <alignment vertical="center"/>
    </xf>
    <xf numFmtId="0" fontId="29" fillId="0" borderId="0"/>
    <xf numFmtId="0" fontId="29" fillId="0" borderId="0"/>
    <xf numFmtId="0" fontId="48" fillId="0" borderId="0"/>
    <xf numFmtId="0" fontId="16" fillId="0" borderId="0"/>
    <xf numFmtId="0" fontId="60" fillId="0" borderId="0"/>
    <xf numFmtId="0" fontId="59" fillId="0" borderId="0"/>
    <xf numFmtId="0" fontId="4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16" fillId="42" borderId="7" applyNumberFormat="0" applyFont="0" applyAlignment="0" applyProtection="0"/>
    <xf numFmtId="0" fontId="47" fillId="42" borderId="7" applyNumberFormat="0" applyFont="0" applyAlignment="0" applyProtection="0"/>
    <xf numFmtId="0" fontId="36" fillId="0" borderId="0" applyNumberFormat="0" applyFill="0" applyBorder="0" applyAlignment="0" applyProtection="0"/>
    <xf numFmtId="0" fontId="21" fillId="0" borderId="1" applyNumberFormat="0" applyFill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39" borderId="10" applyNumberFormat="0" applyAlignment="0" applyProtection="0"/>
    <xf numFmtId="9" fontId="28" fillId="0" borderId="11">
      <alignment vertical="center"/>
    </xf>
    <xf numFmtId="9" fontId="16" fillId="0" borderId="0" applyFont="0" applyFill="0" applyBorder="0" applyAlignment="0" applyProtection="0"/>
    <xf numFmtId="9" fontId="29" fillId="0" borderId="0" applyFill="0" applyBorder="0" applyAlignment="0" applyProtection="0"/>
    <xf numFmtId="174" fontId="29" fillId="0" borderId="0" applyFill="0" applyBorder="0" applyProtection="0">
      <alignment vertical="center"/>
    </xf>
    <xf numFmtId="175" fontId="29" fillId="0" borderId="0" applyFill="0" applyBorder="0" applyProtection="0">
      <alignment vertical="center"/>
    </xf>
    <xf numFmtId="176" fontId="29" fillId="0" borderId="0" applyFill="0" applyBorder="0" applyProtection="0">
      <alignment vertical="center"/>
    </xf>
    <xf numFmtId="177" fontId="29" fillId="0" borderId="0" applyFill="0" applyBorder="0" applyProtection="0">
      <alignment vertical="center"/>
    </xf>
    <xf numFmtId="0" fontId="38" fillId="43" borderId="0" applyNumberFormat="0" applyBorder="0">
      <alignment horizontal="right"/>
      <protection locked="0"/>
    </xf>
    <xf numFmtId="0" fontId="38" fillId="46" borderId="0" applyNumberFormat="0" applyBorder="0">
      <alignment horizontal="right"/>
      <protection locked="0"/>
    </xf>
    <xf numFmtId="0" fontId="29" fillId="6" borderId="0" applyNumberFormat="0" applyBorder="0" applyAlignment="0"/>
    <xf numFmtId="0" fontId="29" fillId="6" borderId="0" applyNumberFormat="0" applyBorder="0">
      <alignment horizontal="center" vertical="center" wrapText="1"/>
    </xf>
    <xf numFmtId="0" fontId="38" fillId="6" borderId="0" applyNumberFormat="0" applyBorder="0" applyAlignment="0">
      <protection locked="0"/>
    </xf>
    <xf numFmtId="179" fontId="38" fillId="47" borderId="12" applyNumberFormat="0" applyBorder="0" applyAlignment="0">
      <alignment horizontal="right"/>
      <protection locked="0"/>
    </xf>
    <xf numFmtId="0" fontId="29" fillId="7" borderId="0" applyNumberFormat="0" applyBorder="0" applyAlignment="0"/>
    <xf numFmtId="0" fontId="39" fillId="0" borderId="0" applyFill="0" applyBorder="0">
      <alignment horizontal="center" vertical="center"/>
    </xf>
    <xf numFmtId="0" fontId="39" fillId="0" borderId="13" applyFill="0" applyBorder="0">
      <alignment horizontal="center" vertical="center"/>
    </xf>
    <xf numFmtId="0" fontId="40" fillId="0" borderId="0" applyNumberFormat="0" applyBorder="0" applyAlignment="0"/>
    <xf numFmtId="0" fontId="16" fillId="48" borderId="12">
      <alignment horizontal="center" wrapText="1"/>
    </xf>
    <xf numFmtId="0" fontId="16" fillId="48" borderId="12">
      <alignment horizontal="left"/>
    </xf>
    <xf numFmtId="3" fontId="16" fillId="47" borderId="12">
      <alignment horizontal="right"/>
      <protection locked="0"/>
    </xf>
    <xf numFmtId="180" fontId="16" fillId="47" borderId="12">
      <alignment horizontal="right"/>
      <protection locked="0"/>
    </xf>
    <xf numFmtId="0" fontId="16" fillId="0" borderId="0" applyNumberFormat="0" applyFont="0" applyBorder="0" applyAlignment="0"/>
    <xf numFmtId="0" fontId="38" fillId="46" borderId="0" applyNumberFormat="0" applyBorder="0">
      <alignment horizontal="right"/>
      <protection locked="0"/>
    </xf>
    <xf numFmtId="3" fontId="50" fillId="49" borderId="12" applyBorder="0"/>
    <xf numFmtId="0" fontId="29" fillId="50" borderId="0" applyBorder="0"/>
    <xf numFmtId="0" fontId="16" fillId="50" borderId="0" applyBorder="0"/>
    <xf numFmtId="0" fontId="51" fillId="51" borderId="0" applyNumberFormat="0" applyFont="0" applyBorder="0" applyAlignment="0" applyProtection="0">
      <protection locked="0"/>
    </xf>
    <xf numFmtId="0" fontId="29" fillId="48" borderId="12" applyNumberFormat="0" applyFont="0" applyBorder="0" applyAlignment="0">
      <alignment horizontal="center" wrapText="1"/>
    </xf>
    <xf numFmtId="3" fontId="38" fillId="52" borderId="13" applyNumberFormat="0" applyBorder="0" applyAlignment="0">
      <alignment vertical="center"/>
      <protection locked="0"/>
    </xf>
    <xf numFmtId="0" fontId="47" fillId="48" borderId="0" applyNumberFormat="0" applyFont="0" applyFill="0" applyBorder="0" applyAlignment="0"/>
    <xf numFmtId="0" fontId="51" fillId="53" borderId="0" applyNumberFormat="0" applyFont="0" applyBorder="0" applyAlignment="0"/>
    <xf numFmtId="3" fontId="52" fillId="54" borderId="12" applyNumberFormat="0" applyBorder="0">
      <alignment horizontal="right" vertical="center" wrapText="1" indent="1"/>
    </xf>
    <xf numFmtId="0" fontId="40" fillId="0" borderId="0" applyNumberFormat="0" applyBorder="0" applyAlignment="0"/>
    <xf numFmtId="0" fontId="53" fillId="49" borderId="14" applyNumberFormat="0" applyFont="0" applyBorder="0" applyAlignment="0"/>
    <xf numFmtId="0" fontId="54" fillId="0" borderId="0" applyFill="0" applyBorder="0">
      <alignment horizontal="center" vertical="center"/>
    </xf>
    <xf numFmtId="0" fontId="41" fillId="3" borderId="0" applyNumberFormat="0" applyBorder="0" applyAlignment="0" applyProtection="0"/>
    <xf numFmtId="0" fontId="36" fillId="39" borderId="10" applyNumberFormat="0" applyAlignment="0" applyProtection="0"/>
    <xf numFmtId="0" fontId="27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42" fillId="44" borderId="0" applyNumberFormat="0" applyBorder="0" applyAlignment="0" applyProtection="0"/>
    <xf numFmtId="0" fontId="37" fillId="39" borderId="10" applyNumberFormat="0" applyAlignment="0" applyProtection="0"/>
    <xf numFmtId="0" fontId="29" fillId="0" borderId="0"/>
    <xf numFmtId="0" fontId="43" fillId="0" borderId="15" applyNumberFormat="0" applyFill="0" applyAlignment="0" applyProtection="0"/>
    <xf numFmtId="0" fontId="30" fillId="7" borderId="4" applyNumberFormat="0" applyAlignment="0" applyProtection="0"/>
    <xf numFmtId="0" fontId="44" fillId="38" borderId="4" applyNumberFormat="0" applyAlignment="0" applyProtection="0"/>
    <xf numFmtId="0" fontId="58" fillId="0" borderId="0"/>
    <xf numFmtId="0" fontId="26" fillId="40" borderId="5" applyNumberFormat="0" applyAlignment="0" applyProtection="0"/>
    <xf numFmtId="0" fontId="4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8" fontId="29" fillId="0" borderId="0" applyFill="0" applyBorder="0" applyProtection="0">
      <alignment horizontal="right" vertical="center"/>
    </xf>
    <xf numFmtId="0" fontId="3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1" fillId="0" borderId="1" applyNumberFormat="0" applyFill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1" fillId="0" borderId="1" applyNumberFormat="0" applyFill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43" fillId="0" borderId="15" applyNumberFormat="0" applyFill="0" applyAlignment="0" applyProtection="0"/>
    <xf numFmtId="0" fontId="37" fillId="38" borderId="10" applyNumberFormat="0" applyAlignment="0" applyProtection="0"/>
    <xf numFmtId="0" fontId="46" fillId="0" borderId="0"/>
    <xf numFmtId="0" fontId="20" fillId="3" borderId="0" applyNumberFormat="0" applyBorder="0" applyAlignment="0" applyProtection="0"/>
    <xf numFmtId="0" fontId="27" fillId="4" borderId="0" applyNumberFormat="0" applyBorder="0" applyAlignment="0" applyProtection="0"/>
    <xf numFmtId="0" fontId="45" fillId="0" borderId="0" applyNumberFormat="0" applyFill="0" applyBorder="0" applyAlignment="0" applyProtection="0"/>
    <xf numFmtId="0" fontId="25" fillId="41" borderId="5" applyNumberFormat="0" applyAlignment="0" applyProtection="0"/>
    <xf numFmtId="0" fontId="26" fillId="41" borderId="5" applyNumberFormat="0" applyAlignment="0" applyProtection="0"/>
    <xf numFmtId="0" fontId="44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182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182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182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182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182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182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82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8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2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182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8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2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182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182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182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182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182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82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182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182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182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182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182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82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182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182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182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182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182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182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182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8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2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82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18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2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182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182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182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182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182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182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182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182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182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182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182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182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182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82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82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182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82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82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182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182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82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82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182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82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82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182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82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82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182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82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82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182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82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82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182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82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82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182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182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82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182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82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182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2" fontId="24" fillId="39" borderId="4" applyNumberFormat="0" applyAlignment="0" applyProtection="0"/>
    <xf numFmtId="0" fontId="24" fillId="39" borderId="4" applyNumberFormat="0" applyAlignment="0" applyProtection="0"/>
    <xf numFmtId="0" fontId="24" fillId="39" borderId="4" applyNumberFormat="0" applyAlignment="0" applyProtection="0"/>
    <xf numFmtId="0" fontId="24" fillId="39" borderId="4" applyNumberFormat="0" applyAlignment="0" applyProtection="0"/>
    <xf numFmtId="182" fontId="24" fillId="39" borderId="4" applyNumberFormat="0" applyAlignment="0" applyProtection="0"/>
    <xf numFmtId="0" fontId="24" fillId="39" borderId="4" applyNumberFormat="0" applyAlignment="0" applyProtection="0"/>
    <xf numFmtId="0" fontId="24" fillId="39" borderId="4" applyNumberFormat="0" applyAlignment="0" applyProtection="0"/>
    <xf numFmtId="0" fontId="24" fillId="39" borderId="4" applyNumberFormat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182" fontId="26" fillId="41" borderId="5" applyNumberFormat="0" applyAlignment="0" applyProtection="0"/>
    <xf numFmtId="0" fontId="26" fillId="41" borderId="5" applyNumberFormat="0" applyAlignment="0" applyProtection="0"/>
    <xf numFmtId="0" fontId="26" fillId="41" borderId="5" applyNumberFormat="0" applyAlignment="0" applyProtection="0"/>
    <xf numFmtId="0" fontId="26" fillId="41" borderId="5" applyNumberFormat="0" applyAlignment="0" applyProtection="0"/>
    <xf numFmtId="182" fontId="26" fillId="41" borderId="5" applyNumberFormat="0" applyAlignment="0" applyProtection="0"/>
    <xf numFmtId="0" fontId="26" fillId="41" borderId="5" applyNumberFormat="0" applyAlignment="0" applyProtection="0"/>
    <xf numFmtId="0" fontId="26" fillId="41" borderId="5" applyNumberFormat="0" applyAlignment="0" applyProtection="0"/>
    <xf numFmtId="0" fontId="26" fillId="41" borderId="5" applyNumberFormat="0" applyAlignment="0" applyProtection="0"/>
    <xf numFmtId="182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182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182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82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182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82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182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3" fontId="28" fillId="0" borderId="13" applyBorder="0">
      <alignment vertical="center"/>
      <protection locked="0"/>
    </xf>
    <xf numFmtId="3" fontId="28" fillId="0" borderId="13" applyBorder="0">
      <alignment vertical="center"/>
      <protection locked="0"/>
    </xf>
    <xf numFmtId="3" fontId="28" fillId="0" borderId="13" applyBorder="0">
      <alignment vertical="center"/>
      <protection locked="0"/>
    </xf>
    <xf numFmtId="3" fontId="28" fillId="0" borderId="13" applyBorder="0">
      <alignment vertical="center"/>
      <protection locked="0"/>
    </xf>
    <xf numFmtId="167" fontId="29" fillId="0" borderId="0" applyFill="0" applyBorder="0" applyProtection="0">
      <alignment vertical="center"/>
    </xf>
    <xf numFmtId="167" fontId="29" fillId="0" borderId="0" applyFill="0" applyBorder="0" applyProtection="0">
      <alignment vertical="center"/>
    </xf>
    <xf numFmtId="167" fontId="29" fillId="0" borderId="0" applyFill="0" applyBorder="0" applyProtection="0">
      <alignment vertical="center"/>
    </xf>
    <xf numFmtId="168" fontId="29" fillId="0" borderId="0" applyFill="0" applyBorder="0" applyProtection="0">
      <alignment vertical="center"/>
    </xf>
    <xf numFmtId="168" fontId="29" fillId="0" borderId="0" applyFill="0" applyBorder="0" applyProtection="0">
      <alignment vertical="center"/>
    </xf>
    <xf numFmtId="168" fontId="29" fillId="0" borderId="0" applyFill="0" applyBorder="0" applyProtection="0">
      <alignment vertical="center"/>
    </xf>
    <xf numFmtId="169" fontId="29" fillId="0" borderId="0" applyFill="0" applyBorder="0" applyProtection="0">
      <alignment vertical="center"/>
    </xf>
    <xf numFmtId="169" fontId="29" fillId="0" borderId="0" applyFill="0" applyBorder="0" applyProtection="0">
      <alignment vertical="center"/>
    </xf>
    <xf numFmtId="169" fontId="29" fillId="0" borderId="0" applyFill="0" applyBorder="0" applyProtection="0">
      <alignment vertical="center"/>
    </xf>
    <xf numFmtId="170" fontId="29" fillId="0" borderId="0" applyFill="0" applyBorder="0" applyProtection="0">
      <alignment vertical="center"/>
    </xf>
    <xf numFmtId="170" fontId="29" fillId="0" borderId="0" applyFill="0" applyBorder="0" applyProtection="0">
      <alignment vertical="center"/>
    </xf>
    <xf numFmtId="170" fontId="29" fillId="0" borderId="0" applyFill="0" applyBorder="0" applyProtection="0">
      <alignment vertical="center"/>
    </xf>
    <xf numFmtId="182" fontId="29" fillId="50" borderId="13" applyBorder="0"/>
    <xf numFmtId="0" fontId="29" fillId="50" borderId="13" applyBorder="0"/>
    <xf numFmtId="0" fontId="29" fillId="50" borderId="13" applyBorder="0"/>
    <xf numFmtId="0" fontId="29" fillId="50" borderId="13" applyBorder="0"/>
    <xf numFmtId="182" fontId="29" fillId="50" borderId="13" applyBorder="0"/>
    <xf numFmtId="0" fontId="29" fillId="50" borderId="13" applyBorder="0"/>
    <xf numFmtId="0" fontId="29" fillId="50" borderId="13" applyBorder="0"/>
    <xf numFmtId="0" fontId="29" fillId="50" borderId="13" applyBorder="0"/>
    <xf numFmtId="182" fontId="30" fillId="7" borderId="4" applyNumberFormat="0" applyAlignment="0" applyProtection="0"/>
    <xf numFmtId="182" fontId="30" fillId="13" borderId="4" applyNumberFormat="0" applyAlignment="0" applyProtection="0"/>
    <xf numFmtId="0" fontId="30" fillId="13" borderId="4" applyNumberFormat="0" applyAlignment="0" applyProtection="0"/>
    <xf numFmtId="0" fontId="30" fillId="13" borderId="4" applyNumberFormat="0" applyAlignment="0" applyProtection="0"/>
    <xf numFmtId="0" fontId="30" fillId="13" borderId="4" applyNumberFormat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82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82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182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182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182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182" fontId="48" fillId="42" borderId="7" applyNumberFormat="0" applyFont="0" applyAlignment="0" applyProtection="0"/>
    <xf numFmtId="0" fontId="48" fillId="42" borderId="7" applyNumberFormat="0" applyFont="0" applyAlignment="0" applyProtection="0"/>
    <xf numFmtId="0" fontId="48" fillId="42" borderId="7" applyNumberFormat="0" applyFont="0" applyAlignment="0" applyProtection="0"/>
    <xf numFmtId="0" fontId="48" fillId="42" borderId="7" applyNumberFormat="0" applyFont="0" applyAlignment="0" applyProtection="0"/>
    <xf numFmtId="182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82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82" fontId="19" fillId="9" borderId="0" applyNumberFormat="0" applyBorder="0" applyAlignment="0" applyProtection="0"/>
    <xf numFmtId="182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82" fontId="30" fillId="13" borderId="4" applyNumberFormat="0" applyAlignment="0" applyProtection="0"/>
    <xf numFmtId="182" fontId="17" fillId="42" borderId="7" applyNumberFormat="0" applyFont="0" applyAlignment="0" applyProtection="0"/>
    <xf numFmtId="0" fontId="17" fillId="42" borderId="7" applyNumberFormat="0" applyFont="0" applyAlignment="0" applyProtection="0"/>
    <xf numFmtId="0" fontId="17" fillId="42" borderId="7" applyNumberFormat="0" applyFont="0" applyAlignment="0" applyProtection="0"/>
    <xf numFmtId="0" fontId="17" fillId="42" borderId="7" applyNumberFormat="0" applyFont="0" applyAlignment="0" applyProtection="0"/>
    <xf numFmtId="182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182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182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82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182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82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182" fontId="24" fillId="39" borderId="4" applyNumberFormat="0" applyAlignment="0" applyProtection="0"/>
    <xf numFmtId="0" fontId="24" fillId="39" borderId="4" applyNumberFormat="0" applyAlignment="0" applyProtection="0"/>
    <xf numFmtId="0" fontId="24" fillId="39" borderId="4" applyNumberFormat="0" applyAlignment="0" applyProtection="0"/>
    <xf numFmtId="0" fontId="24" fillId="39" borderId="4" applyNumberFormat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82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165" fontId="48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29" fillId="0" borderId="0" applyFill="0" applyBorder="0" applyProtection="0">
      <alignment vertical="center"/>
    </xf>
    <xf numFmtId="172" fontId="29" fillId="0" borderId="0" applyFill="0" applyBorder="0" applyProtection="0">
      <alignment vertical="center"/>
    </xf>
    <xf numFmtId="172" fontId="29" fillId="0" borderId="0" applyFill="0" applyBorder="0" applyProtection="0">
      <alignment vertical="center"/>
    </xf>
    <xf numFmtId="164" fontId="48" fillId="0" borderId="0" applyFont="0" applyFill="0" applyBorder="0" applyAlignment="0" applyProtection="0"/>
    <xf numFmtId="182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182" fontId="33" fillId="45" borderId="0" applyNumberFormat="0" applyBorder="0" applyAlignment="0" applyProtection="0"/>
    <xf numFmtId="182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182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29" fillId="0" borderId="0" applyFill="0" applyBorder="0" applyProtection="0">
      <alignment vertical="center"/>
    </xf>
    <xf numFmtId="0" fontId="29" fillId="0" borderId="0" applyFill="0" applyBorder="0" applyProtection="0">
      <alignment vertical="center"/>
    </xf>
    <xf numFmtId="0" fontId="29" fillId="0" borderId="0" applyFill="0" applyBorder="0" applyProtection="0">
      <alignment vertical="center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173" fontId="35" fillId="0" borderId="9" applyBorder="0">
      <alignment horizontal="center" vertical="center" wrapText="1"/>
    </xf>
    <xf numFmtId="0" fontId="48" fillId="0" borderId="0"/>
    <xf numFmtId="0" fontId="29" fillId="0" borderId="0"/>
    <xf numFmtId="182" fontId="29" fillId="0" borderId="0" applyFont="0"/>
    <xf numFmtId="0" fontId="29" fillId="0" borderId="0" applyFont="0"/>
    <xf numFmtId="182" fontId="29" fillId="0" borderId="0" applyFont="0"/>
    <xf numFmtId="0" fontId="29" fillId="0" borderId="0" applyFont="0"/>
    <xf numFmtId="0" fontId="29" fillId="0" borderId="0"/>
    <xf numFmtId="182" fontId="29" fillId="0" borderId="0"/>
    <xf numFmtId="0" fontId="29" fillId="0" borderId="0" applyFont="0"/>
    <xf numFmtId="0" fontId="47" fillId="0" borderId="0"/>
    <xf numFmtId="0" fontId="29" fillId="0" borderId="0" applyFont="0"/>
    <xf numFmtId="0" fontId="29" fillId="0" borderId="0" applyFont="0"/>
    <xf numFmtId="0" fontId="47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182" fontId="15" fillId="0" borderId="0"/>
    <xf numFmtId="0" fontId="15" fillId="0" borderId="0"/>
    <xf numFmtId="0" fontId="15" fillId="0" borderId="0"/>
    <xf numFmtId="182" fontId="29" fillId="0" borderId="0" applyFont="0"/>
    <xf numFmtId="0" fontId="29" fillId="0" borderId="0" applyFont="0"/>
    <xf numFmtId="0" fontId="15" fillId="0" borderId="0"/>
    <xf numFmtId="0" fontId="15" fillId="0" borderId="0"/>
    <xf numFmtId="0" fontId="29" fillId="0" borderId="0"/>
    <xf numFmtId="0" fontId="29" fillId="0" borderId="0"/>
    <xf numFmtId="0" fontId="29" fillId="0" borderId="0"/>
    <xf numFmtId="172" fontId="29" fillId="0" borderId="0">
      <alignment vertical="center"/>
    </xf>
    <xf numFmtId="172" fontId="29" fillId="0" borderId="0">
      <alignment vertical="center"/>
    </xf>
    <xf numFmtId="172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182" fontId="29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182" fontId="29" fillId="0" borderId="0"/>
    <xf numFmtId="182" fontId="1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42" borderId="7" applyNumberFormat="0" applyFont="0" applyAlignment="0" applyProtection="0"/>
    <xf numFmtId="0" fontId="29" fillId="42" borderId="7" applyNumberFormat="0" applyFont="0" applyAlignment="0" applyProtection="0"/>
    <xf numFmtId="0" fontId="29" fillId="42" borderId="7" applyNumberFormat="0" applyFont="0" applyAlignment="0" applyProtection="0"/>
    <xf numFmtId="182" fontId="29" fillId="42" borderId="7" applyNumberFormat="0" applyFont="0" applyAlignment="0" applyProtection="0"/>
    <xf numFmtId="0" fontId="29" fillId="42" borderId="7" applyNumberFormat="0" applyFont="0" applyAlignment="0" applyProtection="0"/>
    <xf numFmtId="0" fontId="29" fillId="42" borderId="7" applyNumberFormat="0" applyFont="0" applyAlignment="0" applyProtection="0"/>
    <xf numFmtId="0" fontId="29" fillId="42" borderId="7" applyNumberFormat="0" applyFont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2" fontId="37" fillId="39" borderId="10" applyNumberFormat="0" applyAlignment="0" applyProtection="0"/>
    <xf numFmtId="0" fontId="37" fillId="39" borderId="10" applyNumberFormat="0" applyAlignment="0" applyProtection="0"/>
    <xf numFmtId="0" fontId="37" fillId="39" borderId="10" applyNumberFormat="0" applyAlignment="0" applyProtection="0"/>
    <xf numFmtId="0" fontId="37" fillId="39" borderId="10" applyNumberFormat="0" applyAlignment="0" applyProtection="0"/>
    <xf numFmtId="9" fontId="28" fillId="0" borderId="12">
      <alignment vertical="center"/>
    </xf>
    <xf numFmtId="9" fontId="28" fillId="0" borderId="12">
      <alignment vertical="center"/>
    </xf>
    <xf numFmtId="9" fontId="28" fillId="0" borderId="12">
      <alignment vertical="center"/>
    </xf>
    <xf numFmtId="9" fontId="28" fillId="0" borderId="12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4" fontId="29" fillId="0" borderId="0" applyFill="0" applyBorder="0" applyProtection="0">
      <alignment vertical="center"/>
    </xf>
    <xf numFmtId="174" fontId="29" fillId="0" borderId="0" applyFill="0" applyBorder="0" applyProtection="0">
      <alignment vertical="center"/>
    </xf>
    <xf numFmtId="174" fontId="29" fillId="0" borderId="0" applyFill="0" applyBorder="0" applyProtection="0">
      <alignment vertical="center"/>
    </xf>
    <xf numFmtId="175" fontId="29" fillId="0" borderId="0" applyFill="0" applyBorder="0" applyProtection="0">
      <alignment vertical="center"/>
    </xf>
    <xf numFmtId="175" fontId="29" fillId="0" borderId="0" applyFill="0" applyBorder="0" applyProtection="0">
      <alignment vertical="center"/>
    </xf>
    <xf numFmtId="175" fontId="29" fillId="0" borderId="0" applyFill="0" applyBorder="0" applyProtection="0">
      <alignment vertical="center"/>
    </xf>
    <xf numFmtId="176" fontId="29" fillId="0" borderId="0" applyFill="0" applyBorder="0" applyProtection="0">
      <alignment vertical="center"/>
    </xf>
    <xf numFmtId="176" fontId="29" fillId="0" borderId="0" applyFill="0" applyBorder="0" applyProtection="0">
      <alignment vertical="center"/>
    </xf>
    <xf numFmtId="176" fontId="29" fillId="0" borderId="0" applyFill="0" applyBorder="0" applyProtection="0">
      <alignment vertical="center"/>
    </xf>
    <xf numFmtId="177" fontId="29" fillId="0" borderId="0" applyFill="0" applyBorder="0" applyProtection="0">
      <alignment vertical="center"/>
    </xf>
    <xf numFmtId="177" fontId="29" fillId="0" borderId="0" applyFill="0" applyBorder="0" applyProtection="0">
      <alignment vertical="center"/>
    </xf>
    <xf numFmtId="177" fontId="29" fillId="0" borderId="0" applyFill="0" applyBorder="0" applyProtection="0">
      <alignment vertical="center"/>
    </xf>
    <xf numFmtId="0" fontId="38" fillId="46" borderId="0" applyNumberFormat="0" applyBorder="0">
      <alignment horizontal="right"/>
      <protection locked="0"/>
    </xf>
    <xf numFmtId="0" fontId="38" fillId="46" borderId="0" applyNumberFormat="0" applyBorder="0">
      <alignment horizontal="right"/>
      <protection locked="0"/>
    </xf>
    <xf numFmtId="0" fontId="38" fillId="46" borderId="0" applyNumberFormat="0" applyBorder="0">
      <alignment horizontal="right"/>
      <protection locked="0"/>
    </xf>
    <xf numFmtId="182" fontId="29" fillId="50" borderId="0" applyNumberFormat="0" applyFont="0" applyBorder="0" applyAlignment="0"/>
    <xf numFmtId="0" fontId="29" fillId="50" borderId="0" applyNumberFormat="0" applyFont="0" applyBorder="0" applyAlignment="0"/>
    <xf numFmtId="0" fontId="29" fillId="50" borderId="0" applyNumberFormat="0" applyFont="0" applyBorder="0" applyAlignment="0"/>
    <xf numFmtId="0" fontId="29" fillId="50" borderId="0" applyNumberFormat="0" applyFont="0" applyBorder="0" applyAlignment="0"/>
    <xf numFmtId="182" fontId="29" fillId="52" borderId="0" applyNumberFormat="0" applyBorder="0">
      <alignment horizontal="center" vertical="center" wrapText="1"/>
    </xf>
    <xf numFmtId="0" fontId="29" fillId="52" borderId="0" applyNumberFormat="0" applyBorder="0">
      <alignment horizontal="center" vertical="center" wrapText="1"/>
    </xf>
    <xf numFmtId="0" fontId="29" fillId="52" borderId="0" applyNumberFormat="0" applyBorder="0">
      <alignment horizontal="center" vertical="center" wrapText="1"/>
    </xf>
    <xf numFmtId="0" fontId="29" fillId="52" borderId="0" applyNumberFormat="0" applyBorder="0">
      <alignment horizontal="center" vertical="center" wrapText="1"/>
    </xf>
    <xf numFmtId="179" fontId="38" fillId="47" borderId="12" applyNumberFormat="0" applyBorder="0" applyAlignment="0">
      <alignment horizontal="right"/>
      <protection locked="0"/>
    </xf>
    <xf numFmtId="179" fontId="38" fillId="47" borderId="12" applyNumberFormat="0" applyBorder="0" applyAlignment="0">
      <alignment horizontal="right"/>
      <protection locked="0"/>
    </xf>
    <xf numFmtId="179" fontId="38" fillId="47" borderId="12" applyNumberFormat="0" applyBorder="0" applyAlignment="0">
      <alignment horizontal="right"/>
      <protection locked="0"/>
    </xf>
    <xf numFmtId="179" fontId="38" fillId="47" borderId="12" applyNumberFormat="0" applyBorder="0" applyAlignment="0">
      <alignment horizontal="right"/>
      <protection locked="0"/>
    </xf>
    <xf numFmtId="182" fontId="29" fillId="53" borderId="0" applyNumberFormat="0" applyFont="0" applyBorder="0" applyAlignment="0"/>
    <xf numFmtId="0" fontId="29" fillId="53" borderId="0" applyNumberFormat="0" applyFont="0" applyBorder="0" applyAlignment="0"/>
    <xf numFmtId="0" fontId="29" fillId="53" borderId="0" applyNumberFormat="0" applyFont="0" applyBorder="0" applyAlignment="0"/>
    <xf numFmtId="0" fontId="29" fillId="53" borderId="0" applyNumberFormat="0" applyFont="0" applyBorder="0" applyAlignment="0"/>
    <xf numFmtId="182" fontId="39" fillId="0" borderId="13" applyFill="0" applyBorder="0">
      <alignment horizontal="center" vertical="center"/>
    </xf>
    <xf numFmtId="0" fontId="39" fillId="0" borderId="13" applyFill="0" applyBorder="0">
      <alignment horizontal="center" vertical="center"/>
    </xf>
    <xf numFmtId="0" fontId="39" fillId="0" borderId="13" applyFill="0" applyBorder="0">
      <alignment horizontal="center" vertical="center"/>
    </xf>
    <xf numFmtId="0" fontId="39" fillId="0" borderId="13" applyFill="0" applyBorder="0">
      <alignment horizontal="center" vertical="center"/>
    </xf>
    <xf numFmtId="10" fontId="40" fillId="0" borderId="19" applyNumberFormat="0" applyBorder="0" applyAlignment="0"/>
    <xf numFmtId="10" fontId="40" fillId="0" borderId="19" applyNumberFormat="0" applyBorder="0" applyAlignment="0"/>
    <xf numFmtId="10" fontId="40" fillId="0" borderId="19" applyNumberFormat="0" applyBorder="0" applyAlignment="0"/>
    <xf numFmtId="10" fontId="40" fillId="0" borderId="19" applyNumberFormat="0" applyBorder="0" applyAlignment="0"/>
    <xf numFmtId="182" fontId="29" fillId="48" borderId="12">
      <alignment horizontal="center" wrapText="1"/>
    </xf>
    <xf numFmtId="182" fontId="29" fillId="48" borderId="12">
      <alignment horizontal="left"/>
    </xf>
    <xf numFmtId="3" fontId="29" fillId="47" borderId="12">
      <alignment horizontal="right"/>
      <protection locked="0"/>
    </xf>
    <xf numFmtId="180" fontId="29" fillId="47" borderId="12">
      <alignment horizontal="right"/>
      <protection locked="0"/>
    </xf>
    <xf numFmtId="182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82" fontId="37" fillId="39" borderId="10" applyNumberFormat="0" applyAlignment="0" applyProtection="0"/>
    <xf numFmtId="0" fontId="37" fillId="39" borderId="10" applyNumberFormat="0" applyAlignment="0" applyProtection="0"/>
    <xf numFmtId="0" fontId="37" fillId="39" borderId="10" applyNumberFormat="0" applyAlignment="0" applyProtection="0"/>
    <xf numFmtId="0" fontId="37" fillId="39" borderId="10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2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182" fontId="30" fillId="13" borderId="4" applyNumberFormat="0" applyAlignment="0" applyProtection="0"/>
    <xf numFmtId="0" fontId="30" fillId="13" borderId="4" applyNumberFormat="0" applyAlignment="0" applyProtection="0"/>
    <xf numFmtId="0" fontId="30" fillId="13" borderId="4" applyNumberFormat="0" applyAlignment="0" applyProtection="0"/>
    <xf numFmtId="0" fontId="30" fillId="13" borderId="4" applyNumberFormat="0" applyAlignment="0" applyProtection="0"/>
    <xf numFmtId="182" fontId="44" fillId="39" borderId="4" applyNumberFormat="0" applyAlignment="0" applyProtection="0"/>
    <xf numFmtId="0" fontId="44" fillId="39" borderId="4" applyNumberFormat="0" applyAlignment="0" applyProtection="0"/>
    <xf numFmtId="0" fontId="44" fillId="39" borderId="4" applyNumberFormat="0" applyAlignment="0" applyProtection="0"/>
    <xf numFmtId="0" fontId="44" fillId="39" borderId="4" applyNumberFormat="0" applyAlignment="0" applyProtection="0"/>
    <xf numFmtId="0" fontId="58" fillId="0" borderId="0"/>
    <xf numFmtId="182" fontId="26" fillId="41" borderId="5" applyNumberFormat="0" applyAlignment="0" applyProtection="0"/>
    <xf numFmtId="0" fontId="26" fillId="41" borderId="5" applyNumberFormat="0" applyAlignment="0" applyProtection="0"/>
    <xf numFmtId="0" fontId="26" fillId="41" borderId="5" applyNumberFormat="0" applyAlignment="0" applyProtection="0"/>
    <xf numFmtId="0" fontId="26" fillId="41" borderId="5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8" fontId="29" fillId="0" borderId="0" applyFill="0" applyBorder="0" applyProtection="0">
      <alignment horizontal="right" vertical="center"/>
    </xf>
    <xf numFmtId="178" fontId="29" fillId="0" borderId="0" applyFill="0" applyBorder="0" applyProtection="0">
      <alignment horizontal="right" vertical="center"/>
    </xf>
    <xf numFmtId="178" fontId="29" fillId="0" borderId="0" applyFill="0" applyBorder="0" applyProtection="0">
      <alignment horizontal="right" vertical="center"/>
    </xf>
    <xf numFmtId="182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182" fontId="37" fillId="39" borderId="10" applyNumberFormat="0" applyAlignment="0" applyProtection="0"/>
    <xf numFmtId="0" fontId="37" fillId="39" borderId="10" applyNumberFormat="0" applyAlignment="0" applyProtection="0"/>
    <xf numFmtId="0" fontId="37" fillId="39" borderId="10" applyNumberFormat="0" applyAlignment="0" applyProtection="0"/>
    <xf numFmtId="0" fontId="37" fillId="39" borderId="10" applyNumberFormat="0" applyAlignment="0" applyProtection="0"/>
    <xf numFmtId="0" fontId="46" fillId="0" borderId="0"/>
    <xf numFmtId="0" fontId="46" fillId="0" borderId="0"/>
    <xf numFmtId="0" fontId="46" fillId="0" borderId="0"/>
    <xf numFmtId="182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82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82" fontId="26" fillId="41" borderId="5" applyNumberFormat="0" applyAlignment="0" applyProtection="0"/>
    <xf numFmtId="0" fontId="26" fillId="41" borderId="5" applyNumberFormat="0" applyAlignment="0" applyProtection="0"/>
    <xf numFmtId="0" fontId="26" fillId="41" borderId="5" applyNumberFormat="0" applyAlignment="0" applyProtection="0"/>
    <xf numFmtId="0" fontId="26" fillId="41" borderId="5" applyNumberFormat="0" applyAlignment="0" applyProtection="0"/>
    <xf numFmtId="182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20" fillId="3" borderId="0" applyNumberFormat="0" applyBorder="0" applyAlignment="0" applyProtection="0"/>
    <xf numFmtId="166" fontId="29" fillId="0" borderId="0" applyFill="0" applyBorder="0" applyAlignment="0" applyProtection="0"/>
    <xf numFmtId="9" fontId="29" fillId="0" borderId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6" fillId="0" borderId="0"/>
    <xf numFmtId="165" fontId="12" fillId="0" borderId="0" applyFont="0" applyFill="0" applyBorder="0" applyAlignment="0" applyProtection="0"/>
    <xf numFmtId="177" fontId="38" fillId="47" borderId="12" applyNumberFormat="0" applyBorder="0" applyAlignment="0">
      <alignment horizontal="right"/>
      <protection locked="0"/>
    </xf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11" borderId="0" applyNumberFormat="0" applyBorder="0" applyAlignment="0" applyProtection="0"/>
    <xf numFmtId="0" fontId="48" fillId="18" borderId="0" applyNumberFormat="0" applyBorder="0" applyAlignment="0" applyProtection="0"/>
    <xf numFmtId="0" fontId="48" fillId="2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11" borderId="0" applyNumberFormat="0" applyBorder="0" applyAlignment="0" applyProtection="0"/>
    <xf numFmtId="0" fontId="48" fillId="18" borderId="0" applyNumberFormat="0" applyBorder="0" applyAlignment="0" applyProtection="0"/>
    <xf numFmtId="0" fontId="48" fillId="21" borderId="0" applyNumberFormat="0" applyBorder="0" applyAlignment="0" applyProtection="0"/>
    <xf numFmtId="165" fontId="48" fillId="0" borderId="0" applyFont="0" applyFill="0" applyBorder="0" applyAlignment="0" applyProtection="0"/>
    <xf numFmtId="0" fontId="16" fillId="50" borderId="13" applyBorder="0"/>
    <xf numFmtId="0" fontId="16" fillId="50" borderId="13" applyBorder="0"/>
    <xf numFmtId="0" fontId="16" fillId="50" borderId="13" applyBorder="0"/>
    <xf numFmtId="0" fontId="16" fillId="50" borderId="13" applyBorder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182" fontId="16" fillId="0" borderId="0" applyFont="0" applyFill="0" applyBorder="0" applyAlignment="0" applyProtection="0"/>
    <xf numFmtId="0" fontId="48" fillId="42" borderId="7" applyNumberFormat="0" applyFont="0" applyAlignment="0" applyProtection="0"/>
    <xf numFmtId="0" fontId="48" fillId="42" borderId="7" applyNumberFormat="0" applyFont="0" applyAlignment="0" applyProtection="0"/>
    <xf numFmtId="0" fontId="48" fillId="42" borderId="7" applyNumberFormat="0" applyFont="0" applyAlignment="0" applyProtection="0"/>
    <xf numFmtId="0" fontId="48" fillId="42" borderId="7" applyNumberFormat="0" applyFont="0" applyAlignment="0" applyProtection="0"/>
    <xf numFmtId="0" fontId="48" fillId="42" borderId="7" applyNumberFormat="0" applyFont="0" applyAlignment="0" applyProtection="0"/>
    <xf numFmtId="0" fontId="48" fillId="42" borderId="7" applyNumberFormat="0" applyFont="0" applyAlignment="0" applyProtection="0"/>
    <xf numFmtId="0" fontId="48" fillId="42" borderId="7" applyNumberFormat="0" applyFont="0" applyAlignment="0" applyProtection="0"/>
    <xf numFmtId="0" fontId="48" fillId="42" borderId="7" applyNumberFormat="0" applyFont="0" applyAlignment="0" applyProtection="0"/>
    <xf numFmtId="0" fontId="48" fillId="42" borderId="7" applyNumberFormat="0" applyFont="0" applyAlignment="0" applyProtection="0"/>
    <xf numFmtId="0" fontId="48" fillId="42" borderId="7" applyNumberFormat="0" applyFont="0" applyAlignment="0" applyProtection="0"/>
    <xf numFmtId="0" fontId="48" fillId="42" borderId="7" applyNumberFormat="0" applyFont="0" applyAlignment="0" applyProtection="0"/>
    <xf numFmtId="165" fontId="4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4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16" fillId="42" borderId="7" applyNumberFormat="0" applyFont="0" applyAlignment="0" applyProtection="0"/>
    <xf numFmtId="0" fontId="16" fillId="42" borderId="7" applyNumberFormat="0" applyFont="0" applyAlignment="0" applyProtection="0"/>
    <xf numFmtId="0" fontId="16" fillId="42" borderId="7" applyNumberFormat="0" applyFont="0" applyAlignment="0" applyProtection="0"/>
    <xf numFmtId="0" fontId="16" fillId="42" borderId="7" applyNumberFormat="0" applyFont="0" applyAlignment="0" applyProtection="0"/>
    <xf numFmtId="0" fontId="16" fillId="42" borderId="7" applyNumberFormat="0" applyFont="0" applyAlignment="0" applyProtection="0"/>
    <xf numFmtId="0" fontId="16" fillId="42" borderId="7" applyNumberFormat="0" applyFont="0" applyAlignment="0" applyProtection="0"/>
    <xf numFmtId="0" fontId="16" fillId="42" borderId="7" applyNumberFormat="0" applyFont="0" applyAlignment="0" applyProtection="0"/>
    <xf numFmtId="0" fontId="16" fillId="42" borderId="7" applyNumberFormat="0" applyFon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6" fillId="50" borderId="0" applyNumberFormat="0" applyFont="0" applyBorder="0" applyAlignment="0"/>
    <xf numFmtId="0" fontId="16" fillId="50" borderId="0" applyNumberFormat="0" applyFont="0" applyBorder="0" applyAlignment="0"/>
    <xf numFmtId="0" fontId="16" fillId="50" borderId="0" applyNumberFormat="0" applyFont="0" applyBorder="0" applyAlignment="0"/>
    <xf numFmtId="0" fontId="16" fillId="52" borderId="0" applyNumberFormat="0" applyBorder="0">
      <alignment horizontal="center" vertical="center" wrapText="1"/>
    </xf>
    <xf numFmtId="0" fontId="16" fillId="52" borderId="0" applyNumberFormat="0" applyBorder="0">
      <alignment horizontal="center" vertical="center" wrapText="1"/>
    </xf>
    <xf numFmtId="0" fontId="16" fillId="52" borderId="0" applyNumberFormat="0" applyBorder="0">
      <alignment horizontal="center" vertical="center" wrapText="1"/>
    </xf>
    <xf numFmtId="0" fontId="16" fillId="52" borderId="0" applyNumberFormat="0" applyBorder="0">
      <alignment horizontal="center" vertical="center" wrapText="1"/>
    </xf>
    <xf numFmtId="0" fontId="16" fillId="53" borderId="0" applyNumberFormat="0" applyFont="0" applyBorder="0" applyAlignment="0"/>
    <xf numFmtId="0" fontId="16" fillId="53" borderId="0" applyNumberFormat="0" applyFont="0" applyBorder="0" applyAlignment="0"/>
    <xf numFmtId="0" fontId="16" fillId="53" borderId="0" applyNumberFormat="0" applyFont="0" applyBorder="0" applyAlignment="0"/>
    <xf numFmtId="0" fontId="16" fillId="48" borderId="12">
      <alignment horizontal="center" wrapText="1"/>
    </xf>
    <xf numFmtId="0" fontId="16" fillId="48" borderId="12">
      <alignment horizontal="center" wrapText="1"/>
    </xf>
    <xf numFmtId="0" fontId="16" fillId="48" borderId="12">
      <alignment horizontal="center" wrapText="1"/>
    </xf>
    <xf numFmtId="0" fontId="16" fillId="48" borderId="12">
      <alignment horizontal="center" wrapText="1"/>
    </xf>
    <xf numFmtId="0" fontId="16" fillId="48" borderId="12">
      <alignment horizontal="center" wrapText="1"/>
    </xf>
    <xf numFmtId="0" fontId="16" fillId="48" borderId="12">
      <alignment horizontal="center" wrapText="1"/>
    </xf>
    <xf numFmtId="0" fontId="16" fillId="48" borderId="12">
      <alignment horizontal="center" wrapText="1"/>
    </xf>
    <xf numFmtId="0" fontId="16" fillId="48" borderId="12">
      <alignment horizontal="left"/>
    </xf>
    <xf numFmtId="0" fontId="16" fillId="48" borderId="12">
      <alignment horizontal="left"/>
    </xf>
    <xf numFmtId="0" fontId="16" fillId="48" borderId="12">
      <alignment horizontal="left"/>
    </xf>
    <xf numFmtId="0" fontId="16" fillId="48" borderId="12">
      <alignment horizontal="left"/>
    </xf>
    <xf numFmtId="0" fontId="16" fillId="48" borderId="12">
      <alignment horizontal="left"/>
    </xf>
    <xf numFmtId="0" fontId="16" fillId="48" borderId="12">
      <alignment horizontal="left"/>
    </xf>
    <xf numFmtId="0" fontId="16" fillId="48" borderId="12">
      <alignment horizontal="left"/>
    </xf>
    <xf numFmtId="3" fontId="16" fillId="47" borderId="12">
      <alignment horizontal="right"/>
      <protection locked="0"/>
    </xf>
    <xf numFmtId="3" fontId="16" fillId="47" borderId="12">
      <alignment horizontal="right"/>
      <protection locked="0"/>
    </xf>
    <xf numFmtId="3" fontId="16" fillId="47" borderId="12">
      <alignment horizontal="right"/>
      <protection locked="0"/>
    </xf>
    <xf numFmtId="3" fontId="16" fillId="47" borderId="12">
      <alignment horizontal="right"/>
      <protection locked="0"/>
    </xf>
    <xf numFmtId="3" fontId="16" fillId="47" borderId="12">
      <alignment horizontal="right"/>
      <protection locked="0"/>
    </xf>
    <xf numFmtId="3" fontId="16" fillId="47" borderId="12">
      <alignment horizontal="right"/>
      <protection locked="0"/>
    </xf>
    <xf numFmtId="3" fontId="16" fillId="47" borderId="12">
      <alignment horizontal="right"/>
      <protection locked="0"/>
    </xf>
    <xf numFmtId="180" fontId="16" fillId="47" borderId="12">
      <alignment horizontal="right"/>
      <protection locked="0"/>
    </xf>
    <xf numFmtId="180" fontId="16" fillId="47" borderId="12">
      <alignment horizontal="right"/>
      <protection locked="0"/>
    </xf>
    <xf numFmtId="180" fontId="16" fillId="47" borderId="12">
      <alignment horizontal="right"/>
      <protection locked="0"/>
    </xf>
    <xf numFmtId="180" fontId="16" fillId="47" borderId="12">
      <alignment horizontal="right"/>
      <protection locked="0"/>
    </xf>
    <xf numFmtId="180" fontId="16" fillId="47" borderId="12">
      <alignment horizontal="right"/>
      <protection locked="0"/>
    </xf>
    <xf numFmtId="180" fontId="16" fillId="47" borderId="12">
      <alignment horizontal="right"/>
      <protection locked="0"/>
    </xf>
    <xf numFmtId="180" fontId="16" fillId="47" borderId="12">
      <alignment horizontal="right"/>
      <protection locked="0"/>
    </xf>
    <xf numFmtId="0" fontId="16" fillId="0" borderId="0" applyNumberFormat="0" applyFont="0" applyBorder="0" applyAlignment="0"/>
    <xf numFmtId="0" fontId="16" fillId="0" borderId="0" applyNumberFormat="0" applyFont="0" applyBorder="0" applyAlignment="0"/>
    <xf numFmtId="0" fontId="16" fillId="0" borderId="0" applyNumberFormat="0" applyFont="0" applyBorder="0" applyAlignment="0"/>
    <xf numFmtId="0" fontId="16" fillId="0" borderId="0" applyNumberFormat="0" applyFont="0" applyBorder="0" applyAlignment="0"/>
    <xf numFmtId="0" fontId="16" fillId="0" borderId="0" applyNumberFormat="0" applyFont="0" applyBorder="0" applyAlignment="0"/>
    <xf numFmtId="0" fontId="16" fillId="0" borderId="0" applyNumberFormat="0" applyFont="0" applyBorder="0" applyAlignment="0"/>
    <xf numFmtId="0" fontId="16" fillId="0" borderId="0" applyNumberFormat="0" applyFont="0" applyBorder="0" applyAlignment="0"/>
    <xf numFmtId="0" fontId="16" fillId="0" borderId="0" applyNumberFormat="0" applyFont="0" applyBorder="0" applyAlignment="0"/>
    <xf numFmtId="0" fontId="48" fillId="0" borderId="0"/>
    <xf numFmtId="0" fontId="67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6" fillId="0" borderId="0" applyFill="0" applyBorder="0" applyAlignment="0" applyProtection="0"/>
    <xf numFmtId="9" fontId="16" fillId="0" borderId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6" fillId="48" borderId="12" applyNumberFormat="0" applyFont="0" applyBorder="0" applyAlignment="0">
      <alignment horizontal="center" wrapText="1"/>
    </xf>
    <xf numFmtId="165" fontId="9" fillId="0" borderId="0" applyFont="0" applyFill="0" applyBorder="0" applyAlignment="0" applyProtection="0"/>
    <xf numFmtId="175" fontId="38" fillId="47" borderId="12" applyNumberFormat="0" applyBorder="0" applyAlignment="0">
      <alignment horizontal="right"/>
      <protection locked="0"/>
    </xf>
    <xf numFmtId="165" fontId="8" fillId="0" borderId="0" applyFont="0" applyFill="0" applyBorder="0" applyAlignment="0" applyProtection="0"/>
    <xf numFmtId="0" fontId="51" fillId="0" borderId="0">
      <protection locked="0"/>
    </xf>
    <xf numFmtId="0" fontId="16" fillId="48" borderId="0" applyNumberFormat="0" applyFont="0" applyFill="0" applyBorder="0" applyAlignment="0"/>
    <xf numFmtId="0" fontId="16" fillId="48" borderId="12" applyNumberFormat="0" applyFont="0" applyBorder="0" applyAlignment="0">
      <alignment horizontal="center" wrapText="1"/>
    </xf>
    <xf numFmtId="0" fontId="16" fillId="50" borderId="0" applyBorder="0"/>
    <xf numFmtId="0" fontId="16" fillId="50" borderId="0" applyBorder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84" fontId="16" fillId="0" borderId="0" applyFont="0" applyFill="0" applyBorder="0" applyAlignment="0" applyProtection="0"/>
    <xf numFmtId="166" fontId="56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Border="0" applyAlignment="0"/>
    <xf numFmtId="0" fontId="16" fillId="0" borderId="0" applyNumberFormat="0" applyFont="0" applyBorder="0" applyAlignment="0"/>
    <xf numFmtId="0" fontId="16" fillId="0" borderId="0" applyNumberFormat="0" applyFont="0" applyBorder="0" applyAlignment="0"/>
    <xf numFmtId="0" fontId="16" fillId="0" borderId="0" applyNumberFormat="0" applyFont="0" applyBorder="0" applyAlignment="0"/>
    <xf numFmtId="0" fontId="16" fillId="50" borderId="0" applyBorder="0"/>
    <xf numFmtId="0" fontId="16" fillId="50" borderId="0" applyBorder="0"/>
    <xf numFmtId="0" fontId="16" fillId="48" borderId="12" applyNumberFormat="0" applyFont="0" applyBorder="0" applyAlignment="0">
      <alignment horizontal="center" wrapText="1"/>
    </xf>
    <xf numFmtId="0" fontId="16" fillId="48" borderId="12" applyNumberFormat="0" applyFont="0" applyBorder="0" applyAlignment="0">
      <alignment horizontal="center" wrapText="1"/>
    </xf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52" fillId="2" borderId="0" applyNumberFormat="0" applyBorder="0">
      <alignment horizontal="right" vertical="center" wrapText="1" indent="1"/>
    </xf>
    <xf numFmtId="0" fontId="53" fillId="49" borderId="14" applyNumberFormat="0" applyFont="0" applyBorder="0" applyAlignment="0"/>
    <xf numFmtId="0" fontId="7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6" fontId="16" fillId="0" borderId="0" applyFont="0" applyFill="0" applyBorder="0" applyAlignment="0" applyProtection="0"/>
    <xf numFmtId="182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182" fontId="16" fillId="0" borderId="0"/>
    <xf numFmtId="182" fontId="6" fillId="0" borderId="0"/>
    <xf numFmtId="9" fontId="48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6" fillId="0" borderId="0"/>
    <xf numFmtId="0" fontId="47" fillId="48" borderId="0" applyNumberFormat="0" applyFont="0" applyFill="0" applyBorder="0" applyAlignment="0"/>
    <xf numFmtId="0" fontId="67" fillId="0" borderId="0"/>
    <xf numFmtId="0" fontId="5" fillId="0" borderId="0"/>
    <xf numFmtId="165" fontId="5" fillId="0" borderId="0" applyFont="0" applyFill="0" applyBorder="0" applyAlignment="0" applyProtection="0"/>
    <xf numFmtId="188" fontId="18" fillId="19" borderId="0" applyNumberFormat="0" applyBorder="0" applyAlignment="0" applyProtection="0"/>
    <xf numFmtId="188" fontId="18" fillId="20" borderId="0" applyNumberFormat="0" applyBorder="0" applyAlignment="0" applyProtection="0"/>
    <xf numFmtId="188" fontId="18" fillId="27" borderId="0" applyNumberFormat="0" applyBorder="0" applyAlignment="0" applyProtection="0"/>
    <xf numFmtId="188" fontId="18" fillId="28" borderId="0" applyNumberFormat="0" applyBorder="0" applyAlignment="0" applyProtection="0"/>
    <xf numFmtId="188" fontId="18" fillId="29" borderId="0" applyNumberFormat="0" applyBorder="0" applyAlignment="0" applyProtection="0"/>
    <xf numFmtId="188" fontId="18" fillId="30" borderId="0" applyNumberFormat="0" applyBorder="0" applyAlignment="0" applyProtection="0"/>
    <xf numFmtId="188" fontId="18" fillId="31" borderId="0" applyNumberFormat="0" applyBorder="0" applyAlignment="0" applyProtection="0"/>
    <xf numFmtId="188" fontId="18" fillId="32" borderId="0" applyNumberFormat="0" applyBorder="0" applyAlignment="0" applyProtection="0"/>
    <xf numFmtId="188" fontId="18" fillId="27" borderId="0" applyNumberFormat="0" applyBorder="0" applyAlignment="0" applyProtection="0"/>
    <xf numFmtId="188" fontId="18" fillId="28" borderId="0" applyNumberFormat="0" applyBorder="0" applyAlignment="0" applyProtection="0"/>
    <xf numFmtId="188" fontId="18" fillId="33" borderId="0" applyNumberFormat="0" applyBorder="0" applyAlignment="0" applyProtection="0"/>
    <xf numFmtId="188" fontId="45" fillId="0" borderId="0" applyNumberFormat="0" applyFill="0" applyBorder="0" applyAlignment="0" applyProtection="0"/>
    <xf numFmtId="188" fontId="24" fillId="39" borderId="4" applyNumberFormat="0" applyAlignment="0" applyProtection="0"/>
    <xf numFmtId="188" fontId="25" fillId="0" borderId="6" applyNumberFormat="0" applyFill="0" applyAlignment="0" applyProtection="0"/>
    <xf numFmtId="188" fontId="16" fillId="42" borderId="7" applyNumberFormat="0" applyFont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88" fontId="20" fillId="9" borderId="0" applyNumberFormat="0" applyBorder="0" applyAlignment="0" applyProtection="0"/>
    <xf numFmtId="43" fontId="16" fillId="0" borderId="0" applyFont="0" applyFill="0" applyBorder="0" applyAlignment="0" applyProtection="0"/>
    <xf numFmtId="164" fontId="51" fillId="0" borderId="0" applyFont="0" applyFill="0" applyBorder="0" applyAlignment="0" applyProtection="0"/>
    <xf numFmtId="188" fontId="34" fillId="45" borderId="0" applyNumberFormat="0" applyBorder="0" applyAlignment="0" applyProtection="0"/>
    <xf numFmtId="0" fontId="16" fillId="0" borderId="0" applyFill="0" applyBorder="0"/>
    <xf numFmtId="188" fontId="51" fillId="53" borderId="0" applyNumberFormat="0" applyFont="0" applyBorder="0" applyAlignment="0"/>
    <xf numFmtId="188" fontId="40" fillId="0" borderId="0" applyNumberFormat="0" applyBorder="0" applyAlignment="0"/>
    <xf numFmtId="188" fontId="16" fillId="0" borderId="23" applyNumberFormat="0" applyFont="0" applyBorder="0" applyAlignment="0">
      <alignment horizontal="left" indent="1"/>
    </xf>
    <xf numFmtId="188" fontId="27" fillId="10" borderId="0" applyNumberFormat="0" applyBorder="0" applyAlignment="0" applyProtection="0"/>
    <xf numFmtId="188" fontId="37" fillId="39" borderId="10" applyNumberFormat="0" applyAlignment="0" applyProtection="0"/>
    <xf numFmtId="188" fontId="31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21" fillId="0" borderId="1" applyNumberFormat="0" applyFill="0" applyAlignment="0" applyProtection="0"/>
    <xf numFmtId="188" fontId="22" fillId="0" borderId="2" applyNumberFormat="0" applyFill="0" applyAlignment="0" applyProtection="0"/>
    <xf numFmtId="188" fontId="23" fillId="0" borderId="3" applyNumberFormat="0" applyFill="0" applyAlignment="0" applyProtection="0"/>
    <xf numFmtId="188" fontId="23" fillId="0" borderId="0" applyNumberFormat="0" applyFill="0" applyBorder="0" applyAlignment="0" applyProtection="0"/>
    <xf numFmtId="188" fontId="26" fillId="41" borderId="5" applyNumberFormat="0" applyAlignment="0" applyProtection="0"/>
    <xf numFmtId="0" fontId="51" fillId="0" borderId="0">
      <protection locked="0"/>
    </xf>
    <xf numFmtId="185" fontId="16" fillId="0" borderId="0" applyFont="0" applyFill="0" applyBorder="0" applyAlignment="0" applyProtection="0"/>
    <xf numFmtId="0" fontId="16" fillId="0" borderId="0"/>
    <xf numFmtId="0" fontId="4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48" fillId="0" borderId="0" applyFont="0" applyFill="0" applyBorder="0" applyAlignment="0" applyProtection="0"/>
  </cellStyleXfs>
  <cellXfs count="116">
    <xf numFmtId="0" fontId="0" fillId="0" borderId="0" xfId="0"/>
    <xf numFmtId="0" fontId="16" fillId="0" borderId="0" xfId="204" applyAlignment="1" applyProtection="1">
      <alignment vertical="center"/>
      <protection locked="0"/>
    </xf>
    <xf numFmtId="0" fontId="16" fillId="56" borderId="0" xfId="204" applyFill="1" applyAlignment="1" applyProtection="1">
      <alignment vertical="center"/>
      <protection locked="0"/>
    </xf>
    <xf numFmtId="0" fontId="16" fillId="55" borderId="0" xfId="204" applyFill="1" applyAlignment="1" applyProtection="1">
      <alignment vertical="center"/>
      <protection locked="0"/>
    </xf>
    <xf numFmtId="0" fontId="16" fillId="0" borderId="0" xfId="204" applyFont="1" applyAlignment="1" applyProtection="1">
      <alignment vertical="center"/>
      <protection locked="0"/>
    </xf>
    <xf numFmtId="0" fontId="16" fillId="56" borderId="0" xfId="204" applyFont="1" applyFill="1" applyAlignment="1" applyProtection="1">
      <alignment vertical="center"/>
      <protection locked="0"/>
    </xf>
    <xf numFmtId="3" fontId="16" fillId="0" borderId="20" xfId="239" applyNumberFormat="1" applyFont="1" applyFill="1" applyBorder="1" applyAlignment="1" applyProtection="1">
      <alignment horizontal="center" vertical="center"/>
      <protection locked="0"/>
    </xf>
    <xf numFmtId="0" fontId="16" fillId="59" borderId="13" xfId="204" applyFont="1" applyFill="1" applyBorder="1" applyAlignment="1" applyProtection="1">
      <alignment vertical="center" wrapText="1"/>
      <protection locked="0"/>
    </xf>
    <xf numFmtId="0" fontId="16" fillId="0" borderId="12" xfId="204" applyFont="1" applyFill="1" applyBorder="1" applyAlignment="1" applyProtection="1">
      <alignment horizontal="center" vertical="center" wrapText="1"/>
      <protection locked="0"/>
    </xf>
    <xf numFmtId="0" fontId="57" fillId="57" borderId="36" xfId="204" applyFont="1" applyFill="1" applyBorder="1" applyAlignment="1" applyProtection="1">
      <alignment horizontal="center" vertical="center" wrapText="1"/>
      <protection locked="0"/>
    </xf>
    <xf numFmtId="180" fontId="16" fillId="57" borderId="0" xfId="232" applyNumberFormat="1" applyFont="1" applyFill="1" applyBorder="1" applyAlignment="1" applyProtection="1">
      <alignment horizontal="right" vertical="center"/>
      <protection locked="0"/>
    </xf>
    <xf numFmtId="0" fontId="16" fillId="59" borderId="9" xfId="204" applyFont="1" applyFill="1" applyBorder="1" applyAlignment="1" applyProtection="1">
      <alignment vertical="center" wrapText="1"/>
      <protection locked="0"/>
    </xf>
    <xf numFmtId="0" fontId="16" fillId="59" borderId="16" xfId="204" applyFont="1" applyFill="1" applyBorder="1" applyAlignment="1" applyProtection="1">
      <alignment vertical="center" wrapText="1"/>
      <protection locked="0"/>
    </xf>
    <xf numFmtId="0" fontId="16" fillId="59" borderId="14" xfId="204" applyFont="1" applyFill="1" applyBorder="1" applyAlignment="1" applyProtection="1">
      <alignment vertical="center"/>
      <protection locked="0"/>
    </xf>
    <xf numFmtId="180" fontId="16" fillId="57" borderId="17" xfId="232" applyNumberFormat="1" applyFont="1" applyFill="1" applyBorder="1" applyAlignment="1" applyProtection="1">
      <alignment horizontal="right" vertical="center"/>
      <protection locked="0"/>
    </xf>
    <xf numFmtId="10" fontId="16" fillId="57" borderId="17" xfId="232" applyNumberFormat="1" applyFont="1" applyFill="1" applyBorder="1" applyAlignment="1" applyProtection="1">
      <alignment horizontal="right" vertical="center"/>
      <protection locked="0"/>
    </xf>
    <xf numFmtId="183" fontId="16" fillId="57" borderId="24" xfId="813" applyNumberFormat="1" applyFont="1" applyFill="1" applyBorder="1" applyAlignment="1" applyProtection="1">
      <alignment horizontal="right" vertical="center"/>
      <protection locked="0"/>
    </xf>
    <xf numFmtId="0" fontId="16" fillId="59" borderId="20" xfId="204" applyFont="1" applyFill="1" applyBorder="1" applyAlignment="1" applyProtection="1">
      <alignment vertical="center"/>
      <protection locked="0"/>
    </xf>
    <xf numFmtId="0" fontId="16" fillId="59" borderId="0" xfId="204" applyFont="1" applyFill="1" applyBorder="1" applyAlignment="1" applyProtection="1">
      <alignment vertical="center"/>
      <protection locked="0"/>
    </xf>
    <xf numFmtId="10" fontId="16" fillId="57" borderId="0" xfId="232" applyNumberFormat="1" applyFont="1" applyFill="1" applyBorder="1" applyAlignment="1" applyProtection="1">
      <alignment horizontal="right" vertical="center"/>
      <protection locked="0"/>
    </xf>
    <xf numFmtId="183" fontId="16" fillId="57" borderId="19" xfId="813" applyNumberFormat="1" applyFont="1" applyFill="1" applyBorder="1" applyAlignment="1" applyProtection="1">
      <alignment horizontal="right" vertical="center"/>
      <protection locked="0"/>
    </xf>
    <xf numFmtId="0" fontId="16" fillId="59" borderId="22" xfId="204" applyFont="1" applyFill="1" applyBorder="1" applyAlignment="1" applyProtection="1">
      <alignment vertical="center"/>
      <protection locked="0"/>
    </xf>
    <xf numFmtId="0" fontId="16" fillId="59" borderId="8" xfId="204" applyFont="1" applyFill="1" applyBorder="1" applyAlignment="1" applyProtection="1">
      <alignment vertical="center"/>
      <protection locked="0"/>
    </xf>
    <xf numFmtId="180" fontId="16" fillId="57" borderId="8" xfId="232" applyNumberFormat="1" applyFont="1" applyFill="1" applyBorder="1" applyAlignment="1" applyProtection="1">
      <alignment horizontal="right" vertical="center"/>
      <protection locked="0"/>
    </xf>
    <xf numFmtId="10" fontId="16" fillId="57" borderId="8" xfId="232" applyNumberFormat="1" applyFont="1" applyFill="1" applyBorder="1" applyAlignment="1" applyProtection="1">
      <alignment horizontal="right" vertical="center"/>
      <protection locked="0"/>
    </xf>
    <xf numFmtId="183" fontId="16" fillId="57" borderId="21" xfId="813" applyNumberFormat="1" applyFont="1" applyFill="1" applyBorder="1" applyAlignment="1" applyProtection="1">
      <alignment horizontal="right" vertical="center"/>
      <protection locked="0"/>
    </xf>
    <xf numFmtId="0" fontId="16" fillId="0" borderId="0" xfId="204" applyFill="1" applyAlignment="1" applyProtection="1">
      <alignment vertical="center"/>
      <protection locked="0"/>
    </xf>
    <xf numFmtId="0" fontId="16" fillId="0" borderId="12" xfId="204" applyFill="1" applyBorder="1" applyAlignment="1" applyProtection="1">
      <alignment horizontal="center" vertical="center"/>
      <protection locked="0"/>
    </xf>
    <xf numFmtId="0" fontId="16" fillId="0" borderId="0" xfId="204" applyFont="1" applyFill="1" applyAlignment="1" applyProtection="1">
      <alignment vertical="center"/>
      <protection locked="0"/>
    </xf>
    <xf numFmtId="0" fontId="47" fillId="0" borderId="34" xfId="204" applyFont="1" applyFill="1" applyBorder="1" applyAlignment="1" applyProtection="1">
      <alignment horizontal="center" vertical="center" wrapText="1"/>
      <protection locked="0"/>
    </xf>
    <xf numFmtId="0" fontId="47" fillId="0" borderId="36" xfId="204" applyFont="1" applyFill="1" applyBorder="1" applyAlignment="1" applyProtection="1">
      <alignment horizontal="center" vertical="center" wrapText="1"/>
      <protection locked="0"/>
    </xf>
    <xf numFmtId="0" fontId="47" fillId="0" borderId="35" xfId="204" applyFont="1" applyFill="1" applyBorder="1" applyAlignment="1" applyProtection="1">
      <alignment horizontal="center" vertical="center" wrapText="1"/>
      <protection locked="0"/>
    </xf>
    <xf numFmtId="0" fontId="16" fillId="0" borderId="32" xfId="204" applyFont="1" applyFill="1" applyBorder="1" applyAlignment="1" applyProtection="1">
      <alignment vertical="center" wrapText="1"/>
      <protection locked="0"/>
    </xf>
    <xf numFmtId="49" fontId="38" fillId="0" borderId="27" xfId="204" applyNumberFormat="1" applyFont="1" applyFill="1" applyBorder="1" applyAlignment="1" applyProtection="1">
      <alignment horizontal="center" vertical="center" wrapText="1"/>
      <protection locked="0"/>
    </xf>
    <xf numFmtId="49" fontId="38" fillId="0" borderId="28" xfId="204" applyNumberFormat="1" applyFont="1" applyFill="1" applyBorder="1" applyAlignment="1" applyProtection="1">
      <alignment horizontal="center" vertical="center" wrapText="1"/>
      <protection locked="0"/>
    </xf>
    <xf numFmtId="49" fontId="38" fillId="0" borderId="29" xfId="204" applyNumberFormat="1" applyFont="1" applyFill="1" applyBorder="1" applyAlignment="1" applyProtection="1">
      <alignment horizontal="center" vertical="center" wrapText="1"/>
      <protection locked="0"/>
    </xf>
    <xf numFmtId="180" fontId="72" fillId="0" borderId="25" xfId="204" quotePrefix="1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204" applyFill="1" applyAlignment="1" applyProtection="1">
      <alignment vertical="center" wrapText="1"/>
      <protection locked="0"/>
    </xf>
    <xf numFmtId="180" fontId="72" fillId="0" borderId="18" xfId="204" applyNumberFormat="1" applyFont="1" applyFill="1" applyBorder="1" applyAlignment="1" applyProtection="1">
      <alignment horizontal="center" vertical="center" wrapText="1"/>
      <protection locked="0"/>
    </xf>
    <xf numFmtId="180" fontId="72" fillId="0" borderId="12" xfId="204" applyNumberFormat="1" applyFont="1" applyFill="1" applyBorder="1" applyAlignment="1" applyProtection="1">
      <alignment horizontal="center" vertical="center" wrapText="1"/>
      <protection locked="0"/>
    </xf>
    <xf numFmtId="180" fontId="72" fillId="0" borderId="31" xfId="204" applyNumberFormat="1" applyFont="1" applyFill="1" applyBorder="1" applyAlignment="1" applyProtection="1">
      <alignment horizontal="center" vertical="center" wrapText="1"/>
      <protection locked="0"/>
    </xf>
    <xf numFmtId="0" fontId="16" fillId="0" borderId="33" xfId="204" applyFont="1" applyFill="1" applyBorder="1" applyAlignment="1" applyProtection="1">
      <alignment vertical="center" wrapText="1"/>
      <protection locked="0"/>
    </xf>
    <xf numFmtId="180" fontId="73" fillId="0" borderId="30" xfId="204" applyNumberFormat="1" applyFont="1" applyFill="1" applyBorder="1" applyAlignment="1" applyProtection="1">
      <alignment horizontal="center" vertical="center" wrapText="1"/>
      <protection locked="0"/>
    </xf>
    <xf numFmtId="180" fontId="73" fillId="0" borderId="12" xfId="204" applyNumberFormat="1" applyFont="1" applyFill="1" applyBorder="1" applyAlignment="1" applyProtection="1">
      <alignment horizontal="center" vertical="center" wrapText="1"/>
      <protection locked="0"/>
    </xf>
    <xf numFmtId="180" fontId="73" fillId="0" borderId="31" xfId="204" applyNumberFormat="1" applyFont="1" applyFill="1" applyBorder="1" applyAlignment="1" applyProtection="1">
      <alignment horizontal="center" vertical="center" wrapText="1"/>
      <protection locked="0"/>
    </xf>
    <xf numFmtId="0" fontId="16" fillId="0" borderId="33" xfId="204" applyFont="1" applyFill="1" applyBorder="1" applyAlignment="1" applyProtection="1">
      <alignment horizontal="center" vertical="center" wrapText="1"/>
      <protection locked="0"/>
    </xf>
    <xf numFmtId="0" fontId="62" fillId="0" borderId="0" xfId="204" applyFont="1" applyFill="1" applyAlignment="1" applyProtection="1">
      <alignment vertical="center"/>
      <protection locked="0"/>
    </xf>
    <xf numFmtId="180" fontId="72" fillId="0" borderId="30" xfId="204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204" applyFont="1" applyFill="1" applyAlignment="1" applyProtection="1">
      <alignment vertical="center" wrapText="1"/>
      <protection locked="0"/>
    </xf>
    <xf numFmtId="0" fontId="74" fillId="0" borderId="0" xfId="204" applyFont="1" applyFill="1" applyAlignment="1" applyProtection="1">
      <alignment vertical="center"/>
      <protection locked="0"/>
    </xf>
    <xf numFmtId="0" fontId="66" fillId="0" borderId="0" xfId="204" applyFont="1" applyFill="1" applyAlignment="1" applyProtection="1">
      <alignment vertical="center"/>
      <protection locked="0"/>
    </xf>
    <xf numFmtId="3" fontId="63" fillId="59" borderId="39" xfId="1666" applyNumberFormat="1" applyFont="1" applyFill="1" applyBorder="1" applyAlignment="1" applyProtection="1">
      <alignment horizontal="center" vertical="center"/>
      <protection locked="0"/>
    </xf>
    <xf numFmtId="3" fontId="63" fillId="55" borderId="39" xfId="1666" applyNumberFormat="1" applyFont="1" applyFill="1" applyBorder="1" applyAlignment="1" applyProtection="1">
      <alignment horizontal="center" vertical="center"/>
      <protection locked="0"/>
    </xf>
    <xf numFmtId="183" fontId="63" fillId="57" borderId="42" xfId="813" applyNumberFormat="1" applyFont="1" applyFill="1" applyBorder="1" applyAlignment="1" applyProtection="1">
      <alignment vertical="center" wrapText="1"/>
      <protection locked="0"/>
    </xf>
    <xf numFmtId="0" fontId="79" fillId="0" borderId="0" xfId="204" applyFont="1" applyFill="1" applyAlignment="1" applyProtection="1">
      <alignment vertical="center"/>
      <protection locked="0"/>
    </xf>
    <xf numFmtId="0" fontId="53" fillId="0" borderId="0" xfId="204" applyFont="1" applyFill="1" applyAlignment="1" applyProtection="1">
      <alignment vertical="center"/>
      <protection locked="0"/>
    </xf>
    <xf numFmtId="0" fontId="80" fillId="0" borderId="0" xfId="204" applyFont="1" applyFill="1" applyAlignment="1" applyProtection="1">
      <alignment vertical="center"/>
      <protection locked="0"/>
    </xf>
    <xf numFmtId="0" fontId="71" fillId="0" borderId="47" xfId="204" applyFont="1" applyFill="1" applyBorder="1" applyAlignment="1" applyProtection="1">
      <alignment vertical="center" wrapText="1"/>
      <protection locked="0"/>
    </xf>
    <xf numFmtId="180" fontId="72" fillId="0" borderId="9" xfId="204" quotePrefix="1" applyNumberFormat="1" applyFont="1" applyFill="1" applyBorder="1" applyAlignment="1" applyProtection="1">
      <alignment horizontal="center" vertical="center" wrapText="1"/>
      <protection locked="0"/>
    </xf>
    <xf numFmtId="180" fontId="72" fillId="0" borderId="26" xfId="204" quotePrefix="1" applyNumberFormat="1" applyFont="1" applyFill="1" applyBorder="1" applyAlignment="1" applyProtection="1">
      <alignment horizontal="center" vertical="center" wrapText="1"/>
      <protection locked="0"/>
    </xf>
    <xf numFmtId="180" fontId="72" fillId="0" borderId="48" xfId="204" applyNumberFormat="1" applyFont="1" applyFill="1" applyBorder="1" applyAlignment="1" applyProtection="1">
      <alignment horizontal="center" vertical="center" wrapText="1"/>
      <protection locked="0"/>
    </xf>
    <xf numFmtId="180" fontId="72" fillId="0" borderId="28" xfId="204" applyNumberFormat="1" applyFont="1" applyFill="1" applyBorder="1" applyAlignment="1" applyProtection="1">
      <alignment horizontal="center" vertical="center" wrapText="1"/>
      <protection locked="0"/>
    </xf>
    <xf numFmtId="180" fontId="72" fillId="0" borderId="29" xfId="204" applyNumberFormat="1" applyFont="1" applyFill="1" applyBorder="1" applyAlignment="1" applyProtection="1">
      <alignment horizontal="center" vertical="center" wrapText="1"/>
      <protection locked="0"/>
    </xf>
    <xf numFmtId="0" fontId="16" fillId="0" borderId="49" xfId="204" applyFont="1" applyFill="1" applyBorder="1" applyAlignment="1" applyProtection="1">
      <alignment vertical="center" wrapText="1"/>
      <protection locked="0"/>
    </xf>
    <xf numFmtId="180" fontId="72" fillId="0" borderId="50" xfId="204" applyNumberFormat="1" applyFont="1" applyFill="1" applyBorder="1" applyAlignment="1" applyProtection="1">
      <alignment horizontal="center" vertical="center" wrapText="1"/>
      <protection locked="0"/>
    </xf>
    <xf numFmtId="180" fontId="72" fillId="0" borderId="51" xfId="204" applyNumberFormat="1" applyFont="1" applyFill="1" applyBorder="1" applyAlignment="1" applyProtection="1">
      <alignment horizontal="center" vertical="center" wrapText="1"/>
      <protection locked="0"/>
    </xf>
    <xf numFmtId="180" fontId="72" fillId="0" borderId="52" xfId="204" applyNumberFormat="1" applyFont="1" applyFill="1" applyBorder="1" applyAlignment="1" applyProtection="1">
      <alignment horizontal="center" vertical="center" wrapText="1"/>
      <protection locked="0"/>
    </xf>
    <xf numFmtId="0" fontId="16" fillId="0" borderId="49" xfId="204" applyFont="1" applyFill="1" applyBorder="1" applyAlignment="1" applyProtection="1">
      <alignment horizontal="center" vertical="center" wrapText="1"/>
      <protection locked="0"/>
    </xf>
    <xf numFmtId="3" fontId="16" fillId="0" borderId="13" xfId="239" applyNumberFormat="1" applyFont="1" applyFill="1" applyBorder="1" applyAlignment="1" applyProtection="1">
      <alignment horizontal="center" vertical="center"/>
      <protection locked="0"/>
    </xf>
    <xf numFmtId="183" fontId="16" fillId="59" borderId="9" xfId="813" applyNumberFormat="1" applyFont="1" applyFill="1" applyBorder="1" applyAlignment="1" applyProtection="1">
      <alignment vertical="center"/>
      <protection locked="0"/>
    </xf>
    <xf numFmtId="183" fontId="16" fillId="59" borderId="13" xfId="813" applyNumberFormat="1" applyFont="1" applyFill="1" applyBorder="1" applyAlignment="1" applyProtection="1">
      <alignment vertical="center"/>
      <protection locked="0"/>
    </xf>
    <xf numFmtId="183" fontId="16" fillId="59" borderId="16" xfId="813" applyNumberFormat="1" applyFont="1" applyFill="1" applyBorder="1" applyAlignment="1" applyProtection="1">
      <alignment vertical="center"/>
      <protection locked="0"/>
    </xf>
    <xf numFmtId="3" fontId="16" fillId="0" borderId="14" xfId="239" applyNumberFormat="1" applyFont="1" applyFill="1" applyBorder="1" applyAlignment="1" applyProtection="1">
      <alignment horizontal="center" vertical="center"/>
      <protection locked="0"/>
    </xf>
    <xf numFmtId="3" fontId="16" fillId="0" borderId="9" xfId="239" applyNumberFormat="1" applyFont="1" applyFill="1" applyBorder="1" applyAlignment="1" applyProtection="1">
      <alignment horizontal="center" vertical="center"/>
      <protection locked="0"/>
    </xf>
    <xf numFmtId="0" fontId="16" fillId="59" borderId="20" xfId="204" applyFont="1" applyFill="1" applyBorder="1" applyAlignment="1" applyProtection="1">
      <alignment vertical="center" wrapText="1"/>
      <protection locked="0"/>
    </xf>
    <xf numFmtId="183" fontId="16" fillId="59" borderId="19" xfId="813" applyNumberFormat="1" applyFont="1" applyFill="1" applyBorder="1" applyAlignment="1" applyProtection="1">
      <alignment vertical="center"/>
      <protection locked="0"/>
    </xf>
    <xf numFmtId="0" fontId="57" fillId="59" borderId="34" xfId="204" applyFont="1" applyFill="1" applyBorder="1" applyAlignment="1" applyProtection="1">
      <alignment horizontal="center" vertical="center" wrapText="1"/>
      <protection locked="0"/>
    </xf>
    <xf numFmtId="0" fontId="57" fillId="59" borderId="36" xfId="204" applyFont="1" applyFill="1" applyBorder="1" applyAlignment="1" applyProtection="1">
      <alignment horizontal="center" vertical="center" wrapText="1"/>
      <protection locked="0"/>
    </xf>
    <xf numFmtId="180" fontId="72" fillId="0" borderId="54" xfId="204" applyNumberFormat="1" applyFont="1" applyFill="1" applyBorder="1" applyAlignment="1" applyProtection="1">
      <alignment horizontal="center" vertical="center" wrapText="1"/>
      <protection locked="0"/>
    </xf>
    <xf numFmtId="180" fontId="72" fillId="0" borderId="53" xfId="204" applyNumberFormat="1" applyFont="1" applyFill="1" applyBorder="1" applyAlignment="1" applyProtection="1">
      <alignment horizontal="center" vertical="center" wrapText="1"/>
      <protection locked="0"/>
    </xf>
    <xf numFmtId="180" fontId="72" fillId="0" borderId="27" xfId="204" applyNumberFormat="1" applyFont="1" applyFill="1" applyBorder="1" applyAlignment="1" applyProtection="1">
      <alignment horizontal="center" vertical="center" wrapText="1"/>
      <protection locked="0"/>
    </xf>
    <xf numFmtId="180" fontId="73" fillId="0" borderId="53" xfId="204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204" applyFont="1" applyFill="1" applyAlignment="1" applyProtection="1">
      <alignment horizontal="center" vertical="center"/>
      <protection locked="0"/>
    </xf>
    <xf numFmtId="0" fontId="16" fillId="0" borderId="32" xfId="204" applyFont="1" applyFill="1" applyBorder="1" applyAlignment="1" applyProtection="1">
      <alignment horizontal="center" vertical="center" wrapText="1"/>
      <protection locked="0"/>
    </xf>
    <xf numFmtId="0" fontId="16" fillId="59" borderId="17" xfId="204" applyFont="1" applyFill="1" applyBorder="1" applyAlignment="1" applyProtection="1">
      <alignment horizontal="center" vertical="center"/>
      <protection locked="0"/>
    </xf>
    <xf numFmtId="0" fontId="16" fillId="59" borderId="13" xfId="204" applyFont="1" applyFill="1" applyBorder="1" applyAlignment="1" applyProtection="1">
      <alignment horizontal="center" vertical="center"/>
      <protection locked="0"/>
    </xf>
    <xf numFmtId="0" fontId="16" fillId="59" borderId="0" xfId="204" applyFont="1" applyFill="1" applyBorder="1" applyAlignment="1" applyProtection="1">
      <alignment horizontal="center" vertical="center"/>
      <protection locked="0"/>
    </xf>
    <xf numFmtId="0" fontId="79" fillId="0" borderId="0" xfId="204" applyFont="1" applyFill="1" applyAlignment="1" applyProtection="1">
      <alignment horizontal="left" vertical="center" wrapText="1"/>
      <protection locked="0"/>
    </xf>
    <xf numFmtId="0" fontId="64" fillId="0" borderId="0" xfId="204" applyFont="1" applyFill="1" applyAlignment="1" applyProtection="1">
      <alignment horizontal="left" vertical="center" wrapText="1"/>
      <protection locked="0"/>
    </xf>
    <xf numFmtId="187" fontId="16" fillId="0" borderId="0" xfId="204" applyNumberFormat="1" applyFill="1" applyAlignment="1" applyProtection="1">
      <alignment vertical="center"/>
      <protection locked="0"/>
    </xf>
    <xf numFmtId="0" fontId="75" fillId="0" borderId="43" xfId="204" applyFont="1" applyFill="1" applyBorder="1" applyAlignment="1" applyProtection="1">
      <alignment horizontal="center" vertical="center"/>
      <protection locked="0"/>
    </xf>
    <xf numFmtId="0" fontId="78" fillId="55" borderId="40" xfId="204" applyFont="1" applyFill="1" applyBorder="1" applyAlignment="1" applyProtection="1">
      <alignment horizontal="center" vertical="center" wrapText="1"/>
      <protection locked="0"/>
    </xf>
    <xf numFmtId="0" fontId="78" fillId="55" borderId="41" xfId="204" applyFont="1" applyFill="1" applyBorder="1" applyAlignment="1" applyProtection="1">
      <alignment horizontal="center" vertical="center" wrapText="1"/>
      <protection locked="0"/>
    </xf>
    <xf numFmtId="0" fontId="68" fillId="56" borderId="0" xfId="204" applyFont="1" applyFill="1" applyAlignment="1" applyProtection="1">
      <alignment horizontal="center" vertical="center"/>
      <protection locked="0"/>
    </xf>
    <xf numFmtId="0" fontId="77" fillId="60" borderId="44" xfId="204" applyFont="1" applyFill="1" applyBorder="1" applyAlignment="1" applyProtection="1">
      <alignment horizontal="center" vertical="center" wrapText="1"/>
      <protection locked="0"/>
    </xf>
    <xf numFmtId="0" fontId="77" fillId="60" borderId="45" xfId="204" applyFont="1" applyFill="1" applyBorder="1" applyAlignment="1" applyProtection="1">
      <alignment horizontal="center" vertical="center" wrapText="1"/>
      <protection locked="0"/>
    </xf>
    <xf numFmtId="0" fontId="77" fillId="60" borderId="46" xfId="204" applyFont="1" applyFill="1" applyBorder="1" applyAlignment="1" applyProtection="1">
      <alignment horizontal="center" vertical="center" wrapText="1"/>
      <protection locked="0"/>
    </xf>
    <xf numFmtId="0" fontId="65" fillId="55" borderId="37" xfId="204" quotePrefix="1" applyFont="1" applyFill="1" applyBorder="1" applyAlignment="1" applyProtection="1">
      <alignment horizontal="center" vertical="center" wrapText="1"/>
      <protection locked="0"/>
    </xf>
    <xf numFmtId="0" fontId="65" fillId="55" borderId="38" xfId="204" quotePrefix="1" applyFont="1" applyFill="1" applyBorder="1" applyAlignment="1" applyProtection="1">
      <alignment horizontal="center" vertical="center" wrapText="1"/>
      <protection locked="0"/>
    </xf>
    <xf numFmtId="9" fontId="16" fillId="59" borderId="17" xfId="204" applyNumberFormat="1" applyFont="1" applyFill="1" applyBorder="1" applyAlignment="1" applyProtection="1">
      <alignment horizontal="center" vertical="center"/>
      <protection locked="0"/>
    </xf>
    <xf numFmtId="0" fontId="16" fillId="59" borderId="9" xfId="204" applyFont="1" applyFill="1" applyBorder="1" applyAlignment="1" applyProtection="1">
      <alignment vertical="center"/>
      <protection locked="0"/>
    </xf>
    <xf numFmtId="0" fontId="16" fillId="59" borderId="13" xfId="204" applyFont="1" applyFill="1" applyBorder="1" applyAlignment="1" applyProtection="1">
      <alignment vertical="center"/>
      <protection locked="0"/>
    </xf>
    <xf numFmtId="0" fontId="16" fillId="59" borderId="16" xfId="204" applyFont="1" applyFill="1" applyBorder="1" applyAlignment="1" applyProtection="1">
      <alignment vertical="center"/>
      <protection locked="0"/>
    </xf>
    <xf numFmtId="0" fontId="68" fillId="0" borderId="0" xfId="204" applyFont="1" applyFill="1" applyAlignment="1" applyProtection="1">
      <alignment horizontal="center" vertical="center"/>
      <protection locked="0"/>
    </xf>
    <xf numFmtId="9" fontId="16" fillId="59" borderId="19" xfId="1786" applyFont="1" applyFill="1" applyBorder="1" applyAlignment="1" applyProtection="1">
      <alignment horizontal="center" vertical="center"/>
      <protection locked="0"/>
    </xf>
    <xf numFmtId="9" fontId="16" fillId="59" borderId="0" xfId="1786" applyFont="1" applyFill="1" applyBorder="1" applyAlignment="1" applyProtection="1">
      <alignment horizontal="center" vertical="center"/>
      <protection locked="0"/>
    </xf>
    <xf numFmtId="9" fontId="16" fillId="59" borderId="0" xfId="1786" applyFont="1" applyFill="1" applyBorder="1" applyAlignment="1" applyProtection="1">
      <alignment vertical="center"/>
      <protection locked="0"/>
    </xf>
    <xf numFmtId="9" fontId="16" fillId="59" borderId="8" xfId="1786" applyFont="1" applyFill="1" applyBorder="1" applyAlignment="1" applyProtection="1">
      <alignment vertical="center"/>
      <protection locked="0"/>
    </xf>
    <xf numFmtId="183" fontId="16" fillId="59" borderId="14" xfId="813" applyNumberFormat="1" applyFont="1" applyFill="1" applyBorder="1" applyAlignment="1" applyProtection="1">
      <alignment vertical="center"/>
      <protection locked="0"/>
    </xf>
    <xf numFmtId="183" fontId="16" fillId="59" borderId="0" xfId="813" applyNumberFormat="1" applyFont="1" applyFill="1" applyBorder="1" applyAlignment="1" applyProtection="1">
      <alignment vertical="center"/>
      <protection locked="0"/>
    </xf>
    <xf numFmtId="183" fontId="16" fillId="59" borderId="20" xfId="813" applyNumberFormat="1" applyFont="1" applyFill="1" applyBorder="1" applyAlignment="1" applyProtection="1">
      <alignment vertical="center"/>
      <protection locked="0"/>
    </xf>
    <xf numFmtId="183" fontId="16" fillId="59" borderId="22" xfId="813" applyNumberFormat="1" applyFont="1" applyFill="1" applyBorder="1" applyAlignment="1" applyProtection="1">
      <alignment vertical="center"/>
      <protection locked="0"/>
    </xf>
    <xf numFmtId="10" fontId="16" fillId="57" borderId="14" xfId="232" applyNumberFormat="1" applyFont="1" applyFill="1" applyBorder="1" applyAlignment="1" applyProtection="1">
      <alignment horizontal="right" vertical="center"/>
      <protection locked="0"/>
    </xf>
    <xf numFmtId="10" fontId="16" fillId="57" borderId="20" xfId="232" applyNumberFormat="1" applyFont="1" applyFill="1" applyBorder="1" applyAlignment="1" applyProtection="1">
      <alignment horizontal="right" vertical="center"/>
      <protection locked="0"/>
    </xf>
    <xf numFmtId="10" fontId="16" fillId="57" borderId="22" xfId="232" applyNumberFormat="1" applyFont="1" applyFill="1" applyBorder="1" applyAlignment="1" applyProtection="1">
      <alignment horizontal="right" vertical="center"/>
      <protection locked="0"/>
    </xf>
    <xf numFmtId="0" fontId="84" fillId="0" borderId="0" xfId="204" applyFont="1" applyFill="1" applyAlignment="1" applyProtection="1">
      <alignment vertical="center"/>
      <protection locked="0"/>
    </xf>
  </cellXfs>
  <cellStyles count="1787">
    <cellStyle name="20 % - Aksentti1" xfId="1"/>
    <cellStyle name="20 % - Aksentti1 2" xfId="307"/>
    <cellStyle name="20 % - Aksentti1 2 2" xfId="1072"/>
    <cellStyle name="20 % - Aksentti1 3" xfId="308"/>
    <cellStyle name="20 % - Aksentti1 3 2" xfId="1073"/>
    <cellStyle name="20 % - Aksentti1 4" xfId="309"/>
    <cellStyle name="20 % - Aksentti1 4 2" xfId="1074"/>
    <cellStyle name="20 % - Aksentti1 5" xfId="310"/>
    <cellStyle name="20 % - Aksentti1 5 2" xfId="1075"/>
    <cellStyle name="20 % - Aksentti1 6" xfId="1076"/>
    <cellStyle name="20 % - Aksentti1 6 2" xfId="1077"/>
    <cellStyle name="20 % - Aksentti1 7" xfId="1078"/>
    <cellStyle name="20 % - Aksentti1 7 2" xfId="1079"/>
    <cellStyle name="20 % - Aksentti1 8" xfId="1080"/>
    <cellStyle name="20 % - Aksentti1 8 2" xfId="1081"/>
    <cellStyle name="20 % - Aksentti1 9" xfId="1082"/>
    <cellStyle name="20 % - Aksentti1_G14 - group TPs" xfId="1083"/>
    <cellStyle name="20 % - Aksentti2" xfId="2"/>
    <cellStyle name="20 % - Aksentti2 2" xfId="311"/>
    <cellStyle name="20 % - Aksentti2 2 2" xfId="1084"/>
    <cellStyle name="20 % - Aksentti2 3" xfId="312"/>
    <cellStyle name="20 % - Aksentti2 3 2" xfId="1085"/>
    <cellStyle name="20 % - Aksentti2 4" xfId="313"/>
    <cellStyle name="20 % - Aksentti2 4 2" xfId="1086"/>
    <cellStyle name="20 % - Aksentti2 5" xfId="314"/>
    <cellStyle name="20 % - Aksentti2 5 2" xfId="1087"/>
    <cellStyle name="20 % - Aksentti2 6" xfId="1088"/>
    <cellStyle name="20 % - Aksentti2 6 2" xfId="1089"/>
    <cellStyle name="20 % - Aksentti2 7" xfId="1090"/>
    <cellStyle name="20 % - Aksentti2 7 2" xfId="1091"/>
    <cellStyle name="20 % - Aksentti2 8" xfId="1092"/>
    <cellStyle name="20 % - Aksentti2 8 2" xfId="1093"/>
    <cellStyle name="20 % - Aksentti2 9" xfId="1094"/>
    <cellStyle name="20 % - Aksentti2_G14 - group TPs" xfId="1095"/>
    <cellStyle name="20 % - Aksentti3" xfId="3"/>
    <cellStyle name="20 % - Aksentti3 2" xfId="315"/>
    <cellStyle name="20 % - Aksentti3 2 2" xfId="1096"/>
    <cellStyle name="20 % - Aksentti3 3" xfId="316"/>
    <cellStyle name="20 % - Aksentti3 3 2" xfId="1097"/>
    <cellStyle name="20 % - Aksentti3 4" xfId="317"/>
    <cellStyle name="20 % - Aksentti3 4 2" xfId="1098"/>
    <cellStyle name="20 % - Aksentti3 5" xfId="318"/>
    <cellStyle name="20 % - Aksentti3 5 2" xfId="1099"/>
    <cellStyle name="20 % - Aksentti3 6" xfId="1100"/>
    <cellStyle name="20 % - Aksentti3 6 2" xfId="1101"/>
    <cellStyle name="20 % - Aksentti3 7" xfId="1102"/>
    <cellStyle name="20 % - Aksentti3 7 2" xfId="1103"/>
    <cellStyle name="20 % - Aksentti3 8" xfId="1104"/>
    <cellStyle name="20 % - Aksentti3 8 2" xfId="1105"/>
    <cellStyle name="20 % - Aksentti3 9" xfId="1106"/>
    <cellStyle name="20 % - Aksentti3_G14 - group TPs" xfId="1107"/>
    <cellStyle name="20 % - Aksentti4" xfId="4"/>
    <cellStyle name="20 % - Aksentti4 2" xfId="319"/>
    <cellStyle name="20 % - Aksentti4 2 2" xfId="1108"/>
    <cellStyle name="20 % - Aksentti4 3" xfId="320"/>
    <cellStyle name="20 % - Aksentti4 3 2" xfId="1109"/>
    <cellStyle name="20 % - Aksentti4 4" xfId="321"/>
    <cellStyle name="20 % - Aksentti4 4 2" xfId="1110"/>
    <cellStyle name="20 % - Aksentti4 5" xfId="322"/>
    <cellStyle name="20 % - Aksentti4 5 2" xfId="1111"/>
    <cellStyle name="20 % - Aksentti4 6" xfId="1112"/>
    <cellStyle name="20 % - Aksentti4 6 2" xfId="1113"/>
    <cellStyle name="20 % - Aksentti4 7" xfId="1114"/>
    <cellStyle name="20 % - Aksentti4 7 2" xfId="1115"/>
    <cellStyle name="20 % - Aksentti4 8" xfId="1116"/>
    <cellStyle name="20 % - Aksentti4 8 2" xfId="1117"/>
    <cellStyle name="20 % - Aksentti4 9" xfId="1118"/>
    <cellStyle name="20 % - Aksentti4_G14 - group TPs" xfId="1119"/>
    <cellStyle name="20 % - Aksentti5" xfId="5"/>
    <cellStyle name="20 % - Aksentti5 2" xfId="323"/>
    <cellStyle name="20 % - Aksentti5 2 2" xfId="1120"/>
    <cellStyle name="20 % - Aksentti5 3" xfId="324"/>
    <cellStyle name="20 % - Aksentti5 3 2" xfId="1121"/>
    <cellStyle name="20 % - Aksentti5 4" xfId="325"/>
    <cellStyle name="20 % - Aksentti5 4 2" xfId="1122"/>
    <cellStyle name="20 % - Aksentti5 5" xfId="326"/>
    <cellStyle name="20 % - Aksentti5 5 2" xfId="1123"/>
    <cellStyle name="20 % - Aksentti5 6" xfId="1124"/>
    <cellStyle name="20 % - Aksentti5 6 2" xfId="1125"/>
    <cellStyle name="20 % - Aksentti5 7" xfId="1126"/>
    <cellStyle name="20 % - Aksentti5 7 2" xfId="1127"/>
    <cellStyle name="20 % - Aksentti5 8" xfId="1128"/>
    <cellStyle name="20 % - Aksentti5 8 2" xfId="1129"/>
    <cellStyle name="20 % - Aksentti5 9" xfId="1130"/>
    <cellStyle name="20 % - Aksentti5_G14 - group TPs" xfId="1131"/>
    <cellStyle name="20 % - Aksentti6" xfId="6"/>
    <cellStyle name="20 % - Aksentti6 2" xfId="327"/>
    <cellStyle name="20 % - Aksentti6 2 2" xfId="1132"/>
    <cellStyle name="20 % - Aksentti6 3" xfId="328"/>
    <cellStyle name="20 % - Aksentti6 3 2" xfId="1133"/>
    <cellStyle name="20 % - Aksentti6 4" xfId="329"/>
    <cellStyle name="20 % - Aksentti6 4 2" xfId="1134"/>
    <cellStyle name="20 % - Aksentti6 5" xfId="330"/>
    <cellStyle name="20 % - Aksentti6 5 2" xfId="1135"/>
    <cellStyle name="20 % - Aksentti6 6" xfId="1136"/>
    <cellStyle name="20 % - Aksentti6 6 2" xfId="1137"/>
    <cellStyle name="20 % - Aksentti6 7" xfId="1138"/>
    <cellStyle name="20 % - Aksentti6 7 2" xfId="1139"/>
    <cellStyle name="20 % - Aksentti6 8" xfId="1140"/>
    <cellStyle name="20 % - Aksentti6 8 2" xfId="1141"/>
    <cellStyle name="20 % - Aksentti6 9" xfId="1142"/>
    <cellStyle name="20 % - Aksentti6_G14 - group TPs" xfId="1143"/>
    <cellStyle name="20 % - Accent1" xfId="7"/>
    <cellStyle name="20 % - Accent1 2" xfId="1144"/>
    <cellStyle name="20 % - Accent2" xfId="8"/>
    <cellStyle name="20 % - Accent2 2" xfId="1145"/>
    <cellStyle name="20 % - Accent3" xfId="9"/>
    <cellStyle name="20 % - Accent3 2" xfId="1146"/>
    <cellStyle name="20 % - Accent4" xfId="10"/>
    <cellStyle name="20 % - Accent4 2" xfId="1147"/>
    <cellStyle name="20 % - Accent5" xfId="11"/>
    <cellStyle name="20 % - Accent5 2" xfId="1148"/>
    <cellStyle name="20 % - Accent6" xfId="12"/>
    <cellStyle name="20 % - Accent6 2" xfId="1149"/>
    <cellStyle name="20% - 1. jelölőszín" xfId="13"/>
    <cellStyle name="20% - 1. jelölőszín 2" xfId="331"/>
    <cellStyle name="20% - 1. jelölőszín 3" xfId="332"/>
    <cellStyle name="20% - 1. jelölőszín 4" xfId="333"/>
    <cellStyle name="20% - 1. jelölőszín 5" xfId="334"/>
    <cellStyle name="20% - 2. jelölőszín" xfId="14"/>
    <cellStyle name="20% - 2. jelölőszín 2" xfId="335"/>
    <cellStyle name="20% - 2. jelölőszín 3" xfId="336"/>
    <cellStyle name="20% - 2. jelölőszín 4" xfId="337"/>
    <cellStyle name="20% - 2. jelölőszín 5" xfId="338"/>
    <cellStyle name="20% - 3. jelölőszín" xfId="15"/>
    <cellStyle name="20% - 3. jelölőszín 2" xfId="339"/>
    <cellStyle name="20% - 3. jelölőszín 3" xfId="340"/>
    <cellStyle name="20% - 3. jelölőszín 4" xfId="341"/>
    <cellStyle name="20% - 3. jelölőszín 5" xfId="342"/>
    <cellStyle name="20% - 4. jelölőszín" xfId="16"/>
    <cellStyle name="20% - 4. jelölőszín 2" xfId="343"/>
    <cellStyle name="20% - 4. jelölőszín 3" xfId="344"/>
    <cellStyle name="20% - 4. jelölőszín 4" xfId="345"/>
    <cellStyle name="20% - 4. jelölőszín 5" xfId="346"/>
    <cellStyle name="20% - 5. jelölőszín" xfId="17"/>
    <cellStyle name="20% - 5. jelölőszín 2" xfId="347"/>
    <cellStyle name="20% - 5. jelölőszín 3" xfId="348"/>
    <cellStyle name="20% - 5. jelölőszín 4" xfId="349"/>
    <cellStyle name="20% - 5. jelölőszín 5" xfId="350"/>
    <cellStyle name="20% - 6. jelölőszín" xfId="18"/>
    <cellStyle name="20% - 6. jelölőszín 2" xfId="351"/>
    <cellStyle name="20% - 6. jelölőszín 3" xfId="352"/>
    <cellStyle name="20% - 6. jelölőszín 4" xfId="353"/>
    <cellStyle name="20% - 6. jelölőszín 5" xfId="354"/>
    <cellStyle name="20% - Accent1" xfId="19"/>
    <cellStyle name="20% - Accent1 2" xfId="355"/>
    <cellStyle name="20% - Accent1 2 2" xfId="1150"/>
    <cellStyle name="20% - Accent1 3" xfId="356"/>
    <cellStyle name="20% - Accent1 3 2" xfId="1151"/>
    <cellStyle name="20% - Accent1 4" xfId="357"/>
    <cellStyle name="20% - Accent1 4 2" xfId="1152"/>
    <cellStyle name="20% - Accent1 5" xfId="358"/>
    <cellStyle name="20% - Accent1 5 2" xfId="1153"/>
    <cellStyle name="20% - Accent1 6" xfId="1154"/>
    <cellStyle name="20% - Accent1 6 2" xfId="1155"/>
    <cellStyle name="20% - Accent1 7" xfId="1156"/>
    <cellStyle name="20% - Accent1 7 2" xfId="1157"/>
    <cellStyle name="20% - Accent1 8" xfId="1158"/>
    <cellStyle name="20% - Accent1 8 2" xfId="1159"/>
    <cellStyle name="20% - Accent1 9" xfId="1160"/>
    <cellStyle name="20% - Accent2" xfId="20"/>
    <cellStyle name="20% - Accent2 2" xfId="359"/>
    <cellStyle name="20% - Accent2 2 2" xfId="1161"/>
    <cellStyle name="20% - Accent2 3" xfId="360"/>
    <cellStyle name="20% - Accent2 3 2" xfId="1162"/>
    <cellStyle name="20% - Accent2 4" xfId="361"/>
    <cellStyle name="20% - Accent2 4 2" xfId="1163"/>
    <cellStyle name="20% - Accent2 5" xfId="362"/>
    <cellStyle name="20% - Accent2 5 2" xfId="1164"/>
    <cellStyle name="20% - Accent2 6" xfId="1165"/>
    <cellStyle name="20% - Accent2 6 2" xfId="1166"/>
    <cellStyle name="20% - Accent2 7" xfId="1167"/>
    <cellStyle name="20% - Accent2 7 2" xfId="1168"/>
    <cellStyle name="20% - Accent2 8" xfId="1169"/>
    <cellStyle name="20% - Accent2 8 2" xfId="1170"/>
    <cellStyle name="20% - Accent2 9" xfId="1171"/>
    <cellStyle name="20% - Accent3" xfId="21"/>
    <cellStyle name="20% - Accent3 2" xfId="363"/>
    <cellStyle name="20% - Accent3 2 2" xfId="1172"/>
    <cellStyle name="20% - Accent3 3" xfId="364"/>
    <cellStyle name="20% - Accent3 3 2" xfId="1173"/>
    <cellStyle name="20% - Accent3 4" xfId="365"/>
    <cellStyle name="20% - Accent3 4 2" xfId="1174"/>
    <cellStyle name="20% - Accent3 5" xfId="366"/>
    <cellStyle name="20% - Accent3 5 2" xfId="1175"/>
    <cellStyle name="20% - Accent3 6" xfId="1176"/>
    <cellStyle name="20% - Accent3 6 2" xfId="1177"/>
    <cellStyle name="20% - Accent3 7" xfId="1178"/>
    <cellStyle name="20% - Accent3 7 2" xfId="1179"/>
    <cellStyle name="20% - Accent3 8" xfId="1180"/>
    <cellStyle name="20% - Accent3 8 2" xfId="1181"/>
    <cellStyle name="20% - Accent3 9" xfId="1182"/>
    <cellStyle name="20% - Accent4" xfId="22"/>
    <cellStyle name="20% - Accent4 2" xfId="367"/>
    <cellStyle name="20% - Accent4 2 2" xfId="1183"/>
    <cellStyle name="20% - Accent4 3" xfId="368"/>
    <cellStyle name="20% - Accent4 3 2" xfId="1184"/>
    <cellStyle name="20% - Accent4 4" xfId="369"/>
    <cellStyle name="20% - Accent4 4 2" xfId="1185"/>
    <cellStyle name="20% - Accent4 5" xfId="370"/>
    <cellStyle name="20% - Accent4 5 2" xfId="1186"/>
    <cellStyle name="20% - Accent4 6" xfId="1187"/>
    <cellStyle name="20% - Accent4 6 2" xfId="1188"/>
    <cellStyle name="20% - Accent4 7" xfId="1189"/>
    <cellStyle name="20% - Accent4 7 2" xfId="1190"/>
    <cellStyle name="20% - Accent4 8" xfId="1191"/>
    <cellStyle name="20% - Accent4 8 2" xfId="1192"/>
    <cellStyle name="20% - Accent4 9" xfId="1193"/>
    <cellStyle name="20% - Accent5" xfId="23"/>
    <cellStyle name="20% - Accent5 2" xfId="371"/>
    <cellStyle name="20% - Accent5 2 2" xfId="1194"/>
    <cellStyle name="20% - Accent5 3" xfId="372"/>
    <cellStyle name="20% - Accent5 3 2" xfId="1195"/>
    <cellStyle name="20% - Accent5 4" xfId="373"/>
    <cellStyle name="20% - Accent5 4 2" xfId="1196"/>
    <cellStyle name="20% - Accent5 5" xfId="374"/>
    <cellStyle name="20% - Accent5 5 2" xfId="1197"/>
    <cellStyle name="20% - Accent5 6" xfId="1198"/>
    <cellStyle name="20% - Accent5 6 2" xfId="1199"/>
    <cellStyle name="20% - Accent5 7" xfId="1200"/>
    <cellStyle name="20% - Accent5 7 2" xfId="1201"/>
    <cellStyle name="20% - Accent5 8" xfId="1202"/>
    <cellStyle name="20% - Accent5 8 2" xfId="1203"/>
    <cellStyle name="20% - Accent5 9" xfId="1204"/>
    <cellStyle name="20% - Accent6" xfId="24"/>
    <cellStyle name="20% - Accent6 2" xfId="375"/>
    <cellStyle name="20% - Accent6 2 2" xfId="1205"/>
    <cellStyle name="20% - Accent6 3" xfId="376"/>
    <cellStyle name="20% - Accent6 3 2" xfId="1206"/>
    <cellStyle name="20% - Accent6 4" xfId="377"/>
    <cellStyle name="20% - Accent6 4 2" xfId="1207"/>
    <cellStyle name="20% - Accent6 5" xfId="378"/>
    <cellStyle name="20% - Accent6 5 2" xfId="1208"/>
    <cellStyle name="20% - Accent6 6" xfId="1209"/>
    <cellStyle name="20% - Accent6 6 2" xfId="1210"/>
    <cellStyle name="20% - Accent6 7" xfId="1211"/>
    <cellStyle name="20% - Accent6 7 2" xfId="1212"/>
    <cellStyle name="20% - Accent6 8" xfId="1213"/>
    <cellStyle name="20% - Accent6 8 2" xfId="1214"/>
    <cellStyle name="20% - Accent6 9" xfId="1215"/>
    <cellStyle name="20% - Colore 1" xfId="25"/>
    <cellStyle name="20% - Colore 1 2" xfId="379"/>
    <cellStyle name="20% - Colore 1 2 2" xfId="1216"/>
    <cellStyle name="20% - Colore 1 3" xfId="380"/>
    <cellStyle name="20% - Colore 1 3 2" xfId="1217"/>
    <cellStyle name="20% - Colore 1 4" xfId="381"/>
    <cellStyle name="20% - Colore 1 4 2" xfId="1218"/>
    <cellStyle name="20% - Colore 1 5" xfId="382"/>
    <cellStyle name="20% - Colore 1 5 2" xfId="1219"/>
    <cellStyle name="20% - Colore 1 6" xfId="1220"/>
    <cellStyle name="20% - Colore 1 6 2" xfId="1221"/>
    <cellStyle name="20% - Colore 1 7" xfId="1222"/>
    <cellStyle name="20% - Colore 1 7 2" xfId="1223"/>
    <cellStyle name="20% - Colore 1 8" xfId="1224"/>
    <cellStyle name="20% - Colore 1 8 2" xfId="1225"/>
    <cellStyle name="20% - Colore 1 9" xfId="1226"/>
    <cellStyle name="20% - Colore 1_G14 - group TPs" xfId="1227"/>
    <cellStyle name="20% - Colore 2" xfId="26"/>
    <cellStyle name="20% - Colore 2 2" xfId="383"/>
    <cellStyle name="20% - Colore 2 2 2" xfId="1228"/>
    <cellStyle name="20% - Colore 2 3" xfId="384"/>
    <cellStyle name="20% - Colore 2 3 2" xfId="1229"/>
    <cellStyle name="20% - Colore 2 4" xfId="385"/>
    <cellStyle name="20% - Colore 2 4 2" xfId="1230"/>
    <cellStyle name="20% - Colore 2 5" xfId="386"/>
    <cellStyle name="20% - Colore 2 5 2" xfId="1231"/>
    <cellStyle name="20% - Colore 2 6" xfId="1232"/>
    <cellStyle name="20% - Colore 2 6 2" xfId="1233"/>
    <cellStyle name="20% - Colore 2 7" xfId="1234"/>
    <cellStyle name="20% - Colore 2 7 2" xfId="1235"/>
    <cellStyle name="20% - Colore 2 8" xfId="1236"/>
    <cellStyle name="20% - Colore 2 8 2" xfId="1237"/>
    <cellStyle name="20% - Colore 2 9" xfId="1238"/>
    <cellStyle name="20% - Colore 2_G14 - group TPs" xfId="1239"/>
    <cellStyle name="20% - Colore 3" xfId="27"/>
    <cellStyle name="20% - Colore 3 2" xfId="387"/>
    <cellStyle name="20% - Colore 3 2 2" xfId="1240"/>
    <cellStyle name="20% - Colore 3 3" xfId="388"/>
    <cellStyle name="20% - Colore 3 3 2" xfId="1241"/>
    <cellStyle name="20% - Colore 3 4" xfId="389"/>
    <cellStyle name="20% - Colore 3 4 2" xfId="1242"/>
    <cellStyle name="20% - Colore 3 5" xfId="390"/>
    <cellStyle name="20% - Colore 3 5 2" xfId="1243"/>
    <cellStyle name="20% - Colore 3 6" xfId="1244"/>
    <cellStyle name="20% - Colore 3 6 2" xfId="1245"/>
    <cellStyle name="20% - Colore 3 7" xfId="1246"/>
    <cellStyle name="20% - Colore 3 7 2" xfId="1247"/>
    <cellStyle name="20% - Colore 3 8" xfId="1248"/>
    <cellStyle name="20% - Colore 3 8 2" xfId="1249"/>
    <cellStyle name="20% - Colore 3 9" xfId="1250"/>
    <cellStyle name="20% - Colore 3_G14 - group TPs" xfId="1251"/>
    <cellStyle name="20% - Colore 4" xfId="28"/>
    <cellStyle name="20% - Colore 4 2" xfId="391"/>
    <cellStyle name="20% - Colore 4 2 2" xfId="1252"/>
    <cellStyle name="20% - Colore 4 3" xfId="392"/>
    <cellStyle name="20% - Colore 4 3 2" xfId="1253"/>
    <cellStyle name="20% - Colore 4 4" xfId="393"/>
    <cellStyle name="20% - Colore 4 4 2" xfId="1254"/>
    <cellStyle name="20% - Colore 4 5" xfId="394"/>
    <cellStyle name="20% - Colore 4 5 2" xfId="1255"/>
    <cellStyle name="20% - Colore 4 6" xfId="1256"/>
    <cellStyle name="20% - Colore 4 6 2" xfId="1257"/>
    <cellStyle name="20% - Colore 4 7" xfId="1258"/>
    <cellStyle name="20% - Colore 4 7 2" xfId="1259"/>
    <cellStyle name="20% - Colore 4 8" xfId="1260"/>
    <cellStyle name="20% - Colore 4 8 2" xfId="1261"/>
    <cellStyle name="20% - Colore 4 9" xfId="1262"/>
    <cellStyle name="20% - Colore 4_G14 - group TPs" xfId="1263"/>
    <cellStyle name="20% - Colore 5" xfId="29"/>
    <cellStyle name="20% - Colore 5 2" xfId="395"/>
    <cellStyle name="20% - Colore 5 2 2" xfId="1264"/>
    <cellStyle name="20% - Colore 5 3" xfId="396"/>
    <cellStyle name="20% - Colore 5 3 2" xfId="1265"/>
    <cellStyle name="20% - Colore 5 4" xfId="397"/>
    <cellStyle name="20% - Colore 5 4 2" xfId="1266"/>
    <cellStyle name="20% - Colore 5 5" xfId="398"/>
    <cellStyle name="20% - Colore 5 5 2" xfId="1267"/>
    <cellStyle name="20% - Colore 5 6" xfId="1268"/>
    <cellStyle name="20% - Colore 5 6 2" xfId="1269"/>
    <cellStyle name="20% - Colore 5 7" xfId="1270"/>
    <cellStyle name="20% - Colore 5 7 2" xfId="1271"/>
    <cellStyle name="20% - Colore 5 8" xfId="1272"/>
    <cellStyle name="20% - Colore 5 8 2" xfId="1273"/>
    <cellStyle name="20% - Colore 5 9" xfId="1274"/>
    <cellStyle name="20% - Colore 5_G14 - group TPs" xfId="1275"/>
    <cellStyle name="20% - Colore 6" xfId="30"/>
    <cellStyle name="20% - Colore 6 2" xfId="399"/>
    <cellStyle name="20% - Colore 6 2 2" xfId="1276"/>
    <cellStyle name="20% - Colore 6 3" xfId="400"/>
    <cellStyle name="20% - Colore 6 3 2" xfId="1277"/>
    <cellStyle name="20% - Colore 6 4" xfId="401"/>
    <cellStyle name="20% - Colore 6 4 2" xfId="1278"/>
    <cellStyle name="20% - Colore 6 5" xfId="402"/>
    <cellStyle name="20% - Colore 6 5 2" xfId="1279"/>
    <cellStyle name="20% - Colore 6 6" xfId="1280"/>
    <cellStyle name="20% - Colore 6 6 2" xfId="1281"/>
    <cellStyle name="20% - Colore 6 7" xfId="1282"/>
    <cellStyle name="20% - Colore 6 7 2" xfId="1283"/>
    <cellStyle name="20% - Colore 6 8" xfId="1284"/>
    <cellStyle name="20% - Colore 6 8 2" xfId="1285"/>
    <cellStyle name="20% - Colore 6 9" xfId="1286"/>
    <cellStyle name="20% - Colore 6_G14 - group TPs" xfId="1287"/>
    <cellStyle name="20% - Cor1" xfId="31"/>
    <cellStyle name="20% - Cor1 2" xfId="1288"/>
    <cellStyle name="20% - Cor2" xfId="32"/>
    <cellStyle name="20% - Cor2 2" xfId="1289"/>
    <cellStyle name="20% - Cor3" xfId="33"/>
    <cellStyle name="20% - Cor3 2" xfId="1290"/>
    <cellStyle name="20% - Cor4" xfId="34"/>
    <cellStyle name="20% - Cor4 2" xfId="1291"/>
    <cellStyle name="20% - Cor5" xfId="35"/>
    <cellStyle name="20% - Cor5 2" xfId="1292"/>
    <cellStyle name="20% - Cor6" xfId="36"/>
    <cellStyle name="20% - Cor6 2" xfId="1293"/>
    <cellStyle name="40 % - Aksentti1" xfId="37"/>
    <cellStyle name="40 % - Aksentti1 2" xfId="403"/>
    <cellStyle name="40 % - Aksentti1 2 2" xfId="1294"/>
    <cellStyle name="40 % - Aksentti1 3" xfId="404"/>
    <cellStyle name="40 % - Aksentti1 3 2" xfId="1295"/>
    <cellStyle name="40 % - Aksentti1 4" xfId="405"/>
    <cellStyle name="40 % - Aksentti1 4 2" xfId="1296"/>
    <cellStyle name="40 % - Aksentti1 5" xfId="406"/>
    <cellStyle name="40 % - Aksentti1 5 2" xfId="1297"/>
    <cellStyle name="40 % - Aksentti1 6" xfId="1298"/>
    <cellStyle name="40 % - Aksentti1 6 2" xfId="1299"/>
    <cellStyle name="40 % - Aksentti1 7" xfId="1300"/>
    <cellStyle name="40 % - Aksentti1 7 2" xfId="1301"/>
    <cellStyle name="40 % - Aksentti1 8" xfId="1302"/>
    <cellStyle name="40 % - Aksentti1 8 2" xfId="1303"/>
    <cellStyle name="40 % - Aksentti1 9" xfId="1304"/>
    <cellStyle name="40 % - Aksentti1_G14 - group TPs" xfId="1305"/>
    <cellStyle name="40 % - Aksentti2" xfId="38"/>
    <cellStyle name="40 % - Aksentti2 2" xfId="407"/>
    <cellStyle name="40 % - Aksentti2 2 2" xfId="1306"/>
    <cellStyle name="40 % - Aksentti2 3" xfId="408"/>
    <cellStyle name="40 % - Aksentti2 3 2" xfId="1307"/>
    <cellStyle name="40 % - Aksentti2 4" xfId="409"/>
    <cellStyle name="40 % - Aksentti2 4 2" xfId="1308"/>
    <cellStyle name="40 % - Aksentti2 5" xfId="410"/>
    <cellStyle name="40 % - Aksentti2 5 2" xfId="1309"/>
    <cellStyle name="40 % - Aksentti2 6" xfId="1310"/>
    <cellStyle name="40 % - Aksentti2 6 2" xfId="1311"/>
    <cellStyle name="40 % - Aksentti2 7" xfId="1312"/>
    <cellStyle name="40 % - Aksentti2 7 2" xfId="1313"/>
    <cellStyle name="40 % - Aksentti2 8" xfId="1314"/>
    <cellStyle name="40 % - Aksentti2 8 2" xfId="1315"/>
    <cellStyle name="40 % - Aksentti2 9" xfId="1316"/>
    <cellStyle name="40 % - Aksentti2_G14 - group TPs" xfId="1317"/>
    <cellStyle name="40 % - Aksentti3" xfId="39"/>
    <cellStyle name="40 % - Aksentti3 2" xfId="411"/>
    <cellStyle name="40 % - Aksentti3 2 2" xfId="1318"/>
    <cellStyle name="40 % - Aksentti3 3" xfId="412"/>
    <cellStyle name="40 % - Aksentti3 3 2" xfId="1319"/>
    <cellStyle name="40 % - Aksentti3 4" xfId="413"/>
    <cellStyle name="40 % - Aksentti3 4 2" xfId="1320"/>
    <cellStyle name="40 % - Aksentti3 5" xfId="414"/>
    <cellStyle name="40 % - Aksentti3 5 2" xfId="1321"/>
    <cellStyle name="40 % - Aksentti3 6" xfId="1322"/>
    <cellStyle name="40 % - Aksentti3 6 2" xfId="1323"/>
    <cellStyle name="40 % - Aksentti3 7" xfId="1324"/>
    <cellStyle name="40 % - Aksentti3 7 2" xfId="1325"/>
    <cellStyle name="40 % - Aksentti3 8" xfId="1326"/>
    <cellStyle name="40 % - Aksentti3 8 2" xfId="1327"/>
    <cellStyle name="40 % - Aksentti3 9" xfId="1328"/>
    <cellStyle name="40 % - Aksentti3_G14 - group TPs" xfId="1329"/>
    <cellStyle name="40 % - Aksentti4" xfId="40"/>
    <cellStyle name="40 % - Aksentti4 2" xfId="415"/>
    <cellStyle name="40 % - Aksentti4 2 2" xfId="1330"/>
    <cellStyle name="40 % - Aksentti4 3" xfId="416"/>
    <cellStyle name="40 % - Aksentti4 3 2" xfId="1331"/>
    <cellStyle name="40 % - Aksentti4 4" xfId="417"/>
    <cellStyle name="40 % - Aksentti4 4 2" xfId="1332"/>
    <cellStyle name="40 % - Aksentti4 5" xfId="418"/>
    <cellStyle name="40 % - Aksentti4 5 2" xfId="1333"/>
    <cellStyle name="40 % - Aksentti4 6" xfId="1334"/>
    <cellStyle name="40 % - Aksentti4 6 2" xfId="1335"/>
    <cellStyle name="40 % - Aksentti4 7" xfId="1336"/>
    <cellStyle name="40 % - Aksentti4 7 2" xfId="1337"/>
    <cellStyle name="40 % - Aksentti4 8" xfId="1338"/>
    <cellStyle name="40 % - Aksentti4 8 2" xfId="1339"/>
    <cellStyle name="40 % - Aksentti4 9" xfId="1340"/>
    <cellStyle name="40 % - Aksentti4_G14 - group TPs" xfId="1341"/>
    <cellStyle name="40 % - Aksentti5" xfId="41"/>
    <cellStyle name="40 % - Aksentti5 2" xfId="419"/>
    <cellStyle name="40 % - Aksentti5 2 2" xfId="1342"/>
    <cellStyle name="40 % - Aksentti5 3" xfId="420"/>
    <cellStyle name="40 % - Aksentti5 3 2" xfId="1343"/>
    <cellStyle name="40 % - Aksentti5 4" xfId="421"/>
    <cellStyle name="40 % - Aksentti5 4 2" xfId="1344"/>
    <cellStyle name="40 % - Aksentti5 5" xfId="422"/>
    <cellStyle name="40 % - Aksentti5 5 2" xfId="1345"/>
    <cellStyle name="40 % - Aksentti5 6" xfId="1346"/>
    <cellStyle name="40 % - Aksentti5 6 2" xfId="1347"/>
    <cellStyle name="40 % - Aksentti5 7" xfId="1348"/>
    <cellStyle name="40 % - Aksentti5 7 2" xfId="1349"/>
    <cellStyle name="40 % - Aksentti5 8" xfId="1350"/>
    <cellStyle name="40 % - Aksentti5 8 2" xfId="1351"/>
    <cellStyle name="40 % - Aksentti5 9" xfId="1352"/>
    <cellStyle name="40 % - Aksentti5_G14 - group TPs" xfId="1353"/>
    <cellStyle name="40 % - Aksentti6" xfId="42"/>
    <cellStyle name="40 % - Aksentti6 2" xfId="423"/>
    <cellStyle name="40 % - Aksentti6 2 2" xfId="1354"/>
    <cellStyle name="40 % - Aksentti6 3" xfId="424"/>
    <cellStyle name="40 % - Aksentti6 3 2" xfId="1355"/>
    <cellStyle name="40 % - Aksentti6 4" xfId="425"/>
    <cellStyle name="40 % - Aksentti6 4 2" xfId="1356"/>
    <cellStyle name="40 % - Aksentti6 5" xfId="426"/>
    <cellStyle name="40 % - Aksentti6 5 2" xfId="1357"/>
    <cellStyle name="40 % - Aksentti6 6" xfId="1358"/>
    <cellStyle name="40 % - Aksentti6 6 2" xfId="1359"/>
    <cellStyle name="40 % - Aksentti6 7" xfId="1360"/>
    <cellStyle name="40 % - Aksentti6 7 2" xfId="1361"/>
    <cellStyle name="40 % - Aksentti6 8" xfId="1362"/>
    <cellStyle name="40 % - Aksentti6 8 2" xfId="1363"/>
    <cellStyle name="40 % - Aksentti6 9" xfId="1364"/>
    <cellStyle name="40 % - Aksentti6_G14 - group TPs" xfId="1365"/>
    <cellStyle name="40 % - Accent1" xfId="43"/>
    <cellStyle name="40 % - Accent1 2" xfId="1366"/>
    <cellStyle name="40 % - Accent2" xfId="44"/>
    <cellStyle name="40 % - Accent2 2" xfId="1367"/>
    <cellStyle name="40 % - Accent3" xfId="45"/>
    <cellStyle name="40 % - Accent3 2" xfId="1368"/>
    <cellStyle name="40 % - Accent4" xfId="46"/>
    <cellStyle name="40 % - Accent4 2" xfId="1369"/>
    <cellStyle name="40 % - Accent5" xfId="47"/>
    <cellStyle name="40 % - Accent5 2" xfId="1370"/>
    <cellStyle name="40 % - Accent6" xfId="48"/>
    <cellStyle name="40 % - Accent6 2" xfId="1371"/>
    <cellStyle name="40% - 1. jelölőszín" xfId="49"/>
    <cellStyle name="40% - 1. jelölőszín 2" xfId="427"/>
    <cellStyle name="40% - 1. jelölőszín 3" xfId="428"/>
    <cellStyle name="40% - 1. jelölőszín 4" xfId="429"/>
    <cellStyle name="40% - 1. jelölőszín 5" xfId="430"/>
    <cellStyle name="40% - 2. jelölőszín" xfId="50"/>
    <cellStyle name="40% - 2. jelölőszín 2" xfId="431"/>
    <cellStyle name="40% - 2. jelölőszín 3" xfId="432"/>
    <cellStyle name="40% - 2. jelölőszín 4" xfId="433"/>
    <cellStyle name="40% - 2. jelölőszín 5" xfId="434"/>
    <cellStyle name="40% - 3. jelölőszín" xfId="51"/>
    <cellStyle name="40% - 3. jelölőszín 2" xfId="435"/>
    <cellStyle name="40% - 3. jelölőszín 3" xfId="436"/>
    <cellStyle name="40% - 3. jelölőszín 4" xfId="437"/>
    <cellStyle name="40% - 3. jelölőszín 5" xfId="438"/>
    <cellStyle name="40% - 4. jelölőszín" xfId="52"/>
    <cellStyle name="40% - 4. jelölőszín 2" xfId="439"/>
    <cellStyle name="40% - 4. jelölőszín 3" xfId="440"/>
    <cellStyle name="40% - 4. jelölőszín 4" xfId="441"/>
    <cellStyle name="40% - 4. jelölőszín 5" xfId="442"/>
    <cellStyle name="40% - 5. jelölőszín" xfId="53"/>
    <cellStyle name="40% - 5. jelölőszín 2" xfId="443"/>
    <cellStyle name="40% - 5. jelölőszín 3" xfId="444"/>
    <cellStyle name="40% - 5. jelölőszín 4" xfId="445"/>
    <cellStyle name="40% - 5. jelölőszín 5" xfId="446"/>
    <cellStyle name="40% - 6. jelölőszín" xfId="54"/>
    <cellStyle name="40% - 6. jelölőszín 2" xfId="447"/>
    <cellStyle name="40% - 6. jelölőszín 3" xfId="448"/>
    <cellStyle name="40% - 6. jelölőszín 4" xfId="449"/>
    <cellStyle name="40% - 6. jelölőszín 5" xfId="450"/>
    <cellStyle name="40% - Accent1" xfId="55"/>
    <cellStyle name="40% - Accent1 2" xfId="451"/>
    <cellStyle name="40% - Accent1 2 2" xfId="1372"/>
    <cellStyle name="40% - Accent1 3" xfId="452"/>
    <cellStyle name="40% - Accent1 3 2" xfId="1373"/>
    <cellStyle name="40% - Accent1 4" xfId="453"/>
    <cellStyle name="40% - Accent1 4 2" xfId="1374"/>
    <cellStyle name="40% - Accent1 5" xfId="454"/>
    <cellStyle name="40% - Accent1 5 2" xfId="1375"/>
    <cellStyle name="40% - Accent1 6" xfId="1376"/>
    <cellStyle name="40% - Accent1 6 2" xfId="1377"/>
    <cellStyle name="40% - Accent1 7" xfId="1378"/>
    <cellStyle name="40% - Accent1 7 2" xfId="1379"/>
    <cellStyle name="40% - Accent1 8" xfId="1380"/>
    <cellStyle name="40% - Accent1 8 2" xfId="1381"/>
    <cellStyle name="40% - Accent1 9" xfId="1382"/>
    <cellStyle name="40% - Accent2" xfId="56"/>
    <cellStyle name="40% - Accent2 2" xfId="455"/>
    <cellStyle name="40% - Accent2 2 2" xfId="1383"/>
    <cellStyle name="40% - Accent2 3" xfId="456"/>
    <cellStyle name="40% - Accent2 3 2" xfId="1384"/>
    <cellStyle name="40% - Accent2 4" xfId="457"/>
    <cellStyle name="40% - Accent2 4 2" xfId="1385"/>
    <cellStyle name="40% - Accent2 5" xfId="458"/>
    <cellStyle name="40% - Accent2 5 2" xfId="1386"/>
    <cellStyle name="40% - Accent2 6" xfId="1387"/>
    <cellStyle name="40% - Accent2 6 2" xfId="1388"/>
    <cellStyle name="40% - Accent2 7" xfId="1389"/>
    <cellStyle name="40% - Accent2 7 2" xfId="1390"/>
    <cellStyle name="40% - Accent2 8" xfId="1391"/>
    <cellStyle name="40% - Accent2 8 2" xfId="1392"/>
    <cellStyle name="40% - Accent2 9" xfId="1393"/>
    <cellStyle name="40% - Accent3" xfId="57"/>
    <cellStyle name="40% - Accent3 2" xfId="459"/>
    <cellStyle name="40% - Accent3 2 2" xfId="1394"/>
    <cellStyle name="40% - Accent3 3" xfId="460"/>
    <cellStyle name="40% - Accent3 3 2" xfId="1395"/>
    <cellStyle name="40% - Accent3 4" xfId="461"/>
    <cellStyle name="40% - Accent3 4 2" xfId="1396"/>
    <cellStyle name="40% - Accent3 5" xfId="462"/>
    <cellStyle name="40% - Accent3 5 2" xfId="1397"/>
    <cellStyle name="40% - Accent3 6" xfId="1398"/>
    <cellStyle name="40% - Accent3 6 2" xfId="1399"/>
    <cellStyle name="40% - Accent3 7" xfId="1400"/>
    <cellStyle name="40% - Accent3 7 2" xfId="1401"/>
    <cellStyle name="40% - Accent3 8" xfId="1402"/>
    <cellStyle name="40% - Accent3 8 2" xfId="1403"/>
    <cellStyle name="40% - Accent3 9" xfId="1404"/>
    <cellStyle name="40% - Accent4" xfId="58"/>
    <cellStyle name="40% - Accent4 2" xfId="463"/>
    <cellStyle name="40% - Accent4 2 2" xfId="1405"/>
    <cellStyle name="40% - Accent4 3" xfId="464"/>
    <cellStyle name="40% - Accent4 3 2" xfId="1406"/>
    <cellStyle name="40% - Accent4 4" xfId="465"/>
    <cellStyle name="40% - Accent4 4 2" xfId="1407"/>
    <cellStyle name="40% - Accent4 5" xfId="466"/>
    <cellStyle name="40% - Accent4 5 2" xfId="1408"/>
    <cellStyle name="40% - Accent4 6" xfId="1409"/>
    <cellStyle name="40% - Accent4 6 2" xfId="1410"/>
    <cellStyle name="40% - Accent4 7" xfId="1411"/>
    <cellStyle name="40% - Accent4 7 2" xfId="1412"/>
    <cellStyle name="40% - Accent4 8" xfId="1413"/>
    <cellStyle name="40% - Accent4 8 2" xfId="1414"/>
    <cellStyle name="40% - Accent4 9" xfId="1415"/>
    <cellStyle name="40% - Accent5" xfId="59"/>
    <cellStyle name="40% - Accent5 2" xfId="467"/>
    <cellStyle name="40% - Accent5 2 2" xfId="1416"/>
    <cellStyle name="40% - Accent5 3" xfId="468"/>
    <cellStyle name="40% - Accent5 3 2" xfId="1417"/>
    <cellStyle name="40% - Accent5 4" xfId="469"/>
    <cellStyle name="40% - Accent5 4 2" xfId="1418"/>
    <cellStyle name="40% - Accent5 5" xfId="470"/>
    <cellStyle name="40% - Accent5 5 2" xfId="1419"/>
    <cellStyle name="40% - Accent5 6" xfId="1420"/>
    <cellStyle name="40% - Accent5 6 2" xfId="1421"/>
    <cellStyle name="40% - Accent5 7" xfId="1422"/>
    <cellStyle name="40% - Accent5 7 2" xfId="1423"/>
    <cellStyle name="40% - Accent5 8" xfId="1424"/>
    <cellStyle name="40% - Accent5 8 2" xfId="1425"/>
    <cellStyle name="40% - Accent5 9" xfId="1426"/>
    <cellStyle name="40% - Accent6" xfId="60"/>
    <cellStyle name="40% - Accent6 2" xfId="471"/>
    <cellStyle name="40% - Accent6 2 2" xfId="1427"/>
    <cellStyle name="40% - Accent6 3" xfId="472"/>
    <cellStyle name="40% - Accent6 3 2" xfId="1428"/>
    <cellStyle name="40% - Accent6 4" xfId="473"/>
    <cellStyle name="40% - Accent6 4 2" xfId="1429"/>
    <cellStyle name="40% - Accent6 5" xfId="474"/>
    <cellStyle name="40% - Accent6 5 2" xfId="1430"/>
    <cellStyle name="40% - Accent6 6" xfId="1431"/>
    <cellStyle name="40% - Accent6 6 2" xfId="1432"/>
    <cellStyle name="40% - Accent6 7" xfId="1433"/>
    <cellStyle name="40% - Accent6 7 2" xfId="1434"/>
    <cellStyle name="40% - Accent6 8" xfId="1435"/>
    <cellStyle name="40% - Accent6 8 2" xfId="1436"/>
    <cellStyle name="40% - Accent6 9" xfId="1437"/>
    <cellStyle name="40% - Colore 1" xfId="61"/>
    <cellStyle name="40% - Colore 1 2" xfId="475"/>
    <cellStyle name="40% - Colore 1 2 2" xfId="1438"/>
    <cellStyle name="40% - Colore 1 3" xfId="476"/>
    <cellStyle name="40% - Colore 1 3 2" xfId="1439"/>
    <cellStyle name="40% - Colore 1 4" xfId="477"/>
    <cellStyle name="40% - Colore 1 4 2" xfId="1440"/>
    <cellStyle name="40% - Colore 1 5" xfId="478"/>
    <cellStyle name="40% - Colore 1 5 2" xfId="1441"/>
    <cellStyle name="40% - Colore 1 6" xfId="1442"/>
    <cellStyle name="40% - Colore 1 6 2" xfId="1443"/>
    <cellStyle name="40% - Colore 1 7" xfId="1444"/>
    <cellStyle name="40% - Colore 1 7 2" xfId="1445"/>
    <cellStyle name="40% - Colore 1 8" xfId="1446"/>
    <cellStyle name="40% - Colore 1 8 2" xfId="1447"/>
    <cellStyle name="40% - Colore 1 9" xfId="1448"/>
    <cellStyle name="40% - Colore 1_G14 - group TPs" xfId="1449"/>
    <cellStyle name="40% - Colore 2" xfId="62"/>
    <cellStyle name="40% - Colore 2 2" xfId="479"/>
    <cellStyle name="40% - Colore 2 2 2" xfId="1450"/>
    <cellStyle name="40% - Colore 2 3" xfId="480"/>
    <cellStyle name="40% - Colore 2 3 2" xfId="1451"/>
    <cellStyle name="40% - Colore 2 4" xfId="481"/>
    <cellStyle name="40% - Colore 2 4 2" xfId="1452"/>
    <cellStyle name="40% - Colore 2 5" xfId="482"/>
    <cellStyle name="40% - Colore 2 5 2" xfId="1453"/>
    <cellStyle name="40% - Colore 2 6" xfId="1454"/>
    <cellStyle name="40% - Colore 2 6 2" xfId="1455"/>
    <cellStyle name="40% - Colore 2 7" xfId="1456"/>
    <cellStyle name="40% - Colore 2 7 2" xfId="1457"/>
    <cellStyle name="40% - Colore 2 8" xfId="1458"/>
    <cellStyle name="40% - Colore 2 8 2" xfId="1459"/>
    <cellStyle name="40% - Colore 2 9" xfId="1460"/>
    <cellStyle name="40% - Colore 2_G14 - group TPs" xfId="1461"/>
    <cellStyle name="40% - Colore 3" xfId="63"/>
    <cellStyle name="40% - Colore 3 2" xfId="483"/>
    <cellStyle name="40% - Colore 3 2 2" xfId="1462"/>
    <cellStyle name="40% - Colore 3 3" xfId="484"/>
    <cellStyle name="40% - Colore 3 3 2" xfId="1463"/>
    <cellStyle name="40% - Colore 3 4" xfId="485"/>
    <cellStyle name="40% - Colore 3 4 2" xfId="1464"/>
    <cellStyle name="40% - Colore 3 5" xfId="486"/>
    <cellStyle name="40% - Colore 3 5 2" xfId="1465"/>
    <cellStyle name="40% - Colore 3 6" xfId="1466"/>
    <cellStyle name="40% - Colore 3 6 2" xfId="1467"/>
    <cellStyle name="40% - Colore 3 7" xfId="1468"/>
    <cellStyle name="40% - Colore 3 7 2" xfId="1469"/>
    <cellStyle name="40% - Colore 3 8" xfId="1470"/>
    <cellStyle name="40% - Colore 3 8 2" xfId="1471"/>
    <cellStyle name="40% - Colore 3 9" xfId="1472"/>
    <cellStyle name="40% - Colore 3_G14 - group TPs" xfId="1473"/>
    <cellStyle name="40% - Colore 4" xfId="64"/>
    <cellStyle name="40% - Colore 4 2" xfId="487"/>
    <cellStyle name="40% - Colore 4 2 2" xfId="1474"/>
    <cellStyle name="40% - Colore 4 3" xfId="488"/>
    <cellStyle name="40% - Colore 4 3 2" xfId="1475"/>
    <cellStyle name="40% - Colore 4 4" xfId="489"/>
    <cellStyle name="40% - Colore 4 4 2" xfId="1476"/>
    <cellStyle name="40% - Colore 4 5" xfId="490"/>
    <cellStyle name="40% - Colore 4 5 2" xfId="1477"/>
    <cellStyle name="40% - Colore 4 6" xfId="1478"/>
    <cellStyle name="40% - Colore 4 6 2" xfId="1479"/>
    <cellStyle name="40% - Colore 4 7" xfId="1480"/>
    <cellStyle name="40% - Colore 4 7 2" xfId="1481"/>
    <cellStyle name="40% - Colore 4 8" xfId="1482"/>
    <cellStyle name="40% - Colore 4 8 2" xfId="1483"/>
    <cellStyle name="40% - Colore 4 9" xfId="1484"/>
    <cellStyle name="40% - Colore 4_G14 - group TPs" xfId="1485"/>
    <cellStyle name="40% - Colore 5" xfId="65"/>
    <cellStyle name="40% - Colore 5 2" xfId="491"/>
    <cellStyle name="40% - Colore 5 2 2" xfId="1486"/>
    <cellStyle name="40% - Colore 5 3" xfId="492"/>
    <cellStyle name="40% - Colore 5 3 2" xfId="1487"/>
    <cellStyle name="40% - Colore 5 4" xfId="493"/>
    <cellStyle name="40% - Colore 5 4 2" xfId="1488"/>
    <cellStyle name="40% - Colore 5 5" xfId="494"/>
    <cellStyle name="40% - Colore 5 5 2" xfId="1489"/>
    <cellStyle name="40% - Colore 5 6" xfId="1490"/>
    <cellStyle name="40% - Colore 5 6 2" xfId="1491"/>
    <cellStyle name="40% - Colore 5 7" xfId="1492"/>
    <cellStyle name="40% - Colore 5 7 2" xfId="1493"/>
    <cellStyle name="40% - Colore 5 8" xfId="1494"/>
    <cellStyle name="40% - Colore 5 8 2" xfId="1495"/>
    <cellStyle name="40% - Colore 5 9" xfId="1496"/>
    <cellStyle name="40% - Colore 5_G14 - group TPs" xfId="1497"/>
    <cellStyle name="40% - Colore 6" xfId="66"/>
    <cellStyle name="40% - Colore 6 2" xfId="495"/>
    <cellStyle name="40% - Colore 6 2 2" xfId="1498"/>
    <cellStyle name="40% - Colore 6 3" xfId="496"/>
    <cellStyle name="40% - Colore 6 3 2" xfId="1499"/>
    <cellStyle name="40% - Colore 6 4" xfId="497"/>
    <cellStyle name="40% - Colore 6 4 2" xfId="1500"/>
    <cellStyle name="40% - Colore 6 5" xfId="498"/>
    <cellStyle name="40% - Colore 6 5 2" xfId="1501"/>
    <cellStyle name="40% - Colore 6 6" xfId="1502"/>
    <cellStyle name="40% - Colore 6 6 2" xfId="1503"/>
    <cellStyle name="40% - Colore 6 7" xfId="1504"/>
    <cellStyle name="40% - Colore 6 7 2" xfId="1505"/>
    <cellStyle name="40% - Colore 6 8" xfId="1506"/>
    <cellStyle name="40% - Colore 6 8 2" xfId="1507"/>
    <cellStyle name="40% - Colore 6 9" xfId="1508"/>
    <cellStyle name="40% - Colore 6_G14 - group TPs" xfId="1509"/>
    <cellStyle name="40% - Cor1" xfId="67"/>
    <cellStyle name="40% - Cor1 2" xfId="1510"/>
    <cellStyle name="40% - Cor2" xfId="68"/>
    <cellStyle name="40% - Cor2 2" xfId="1511"/>
    <cellStyle name="40% - Cor3" xfId="69"/>
    <cellStyle name="40% - Cor3 2" xfId="1512"/>
    <cellStyle name="40% - Cor4" xfId="70"/>
    <cellStyle name="40% - Cor4 2" xfId="1513"/>
    <cellStyle name="40% - Cor5" xfId="71"/>
    <cellStyle name="40% - Cor5 2" xfId="1514"/>
    <cellStyle name="40% - Cor6" xfId="72"/>
    <cellStyle name="40% - Cor6 2" xfId="1515"/>
    <cellStyle name="60 % - Aksentti1" xfId="73"/>
    <cellStyle name="60 % - Aksentti1 2" xfId="499"/>
    <cellStyle name="60 % - Aksentti1 3" xfId="500"/>
    <cellStyle name="60 % - Aksentti1 4" xfId="501"/>
    <cellStyle name="60 % - Aksentti1 5" xfId="502"/>
    <cellStyle name="60 % - Aksentti2" xfId="74"/>
    <cellStyle name="60 % - Aksentti2 2" xfId="503"/>
    <cellStyle name="60 % - Aksentti2 3" xfId="504"/>
    <cellStyle name="60 % - Aksentti2 4" xfId="505"/>
    <cellStyle name="60 % - Aksentti2 5" xfId="506"/>
    <cellStyle name="60 % - Aksentti3" xfId="75"/>
    <cellStyle name="60 % - Aksentti3 2" xfId="507"/>
    <cellStyle name="60 % - Aksentti3 3" xfId="508"/>
    <cellStyle name="60 % - Aksentti3 4" xfId="509"/>
    <cellStyle name="60 % - Aksentti3 5" xfId="510"/>
    <cellStyle name="60 % - Aksentti4" xfId="76"/>
    <cellStyle name="60 % - Aksentti4 2" xfId="511"/>
    <cellStyle name="60 % - Aksentti4 3" xfId="512"/>
    <cellStyle name="60 % - Aksentti4 4" xfId="513"/>
    <cellStyle name="60 % - Aksentti4 5" xfId="514"/>
    <cellStyle name="60 % - Aksentti5" xfId="77"/>
    <cellStyle name="60 % - Aksentti5 2" xfId="515"/>
    <cellStyle name="60 % - Aksentti5 3" xfId="516"/>
    <cellStyle name="60 % - Aksentti5 4" xfId="517"/>
    <cellStyle name="60 % - Aksentti5 5" xfId="518"/>
    <cellStyle name="60 % - Aksentti6" xfId="78"/>
    <cellStyle name="60 % - Aksentti6 2" xfId="519"/>
    <cellStyle name="60 % - Aksentti6 3" xfId="520"/>
    <cellStyle name="60 % - Aksentti6 4" xfId="521"/>
    <cellStyle name="60 % - Aksentti6 5" xfId="522"/>
    <cellStyle name="60 % - Accent1" xfId="79"/>
    <cellStyle name="60 % - Accent1 2" xfId="80"/>
    <cellStyle name="60 % - Accent1 2 2" xfId="523"/>
    <cellStyle name="60 % - Accent1 2 3" xfId="524"/>
    <cellStyle name="60 % - Accent1 2 4" xfId="525"/>
    <cellStyle name="60 % - Accent1 2 5" xfId="526"/>
    <cellStyle name="60 % - Accent1 3" xfId="81"/>
    <cellStyle name="60 % - Accent1 3 2" xfId="527"/>
    <cellStyle name="60 % - Accent1 3 3" xfId="528"/>
    <cellStyle name="60 % - Accent1 3 4" xfId="529"/>
    <cellStyle name="60 % - Accent2" xfId="82"/>
    <cellStyle name="60 % - Accent2 2" xfId="1742"/>
    <cellStyle name="60 % - Accent3" xfId="83"/>
    <cellStyle name="60 % - Accent3 2" xfId="1743"/>
    <cellStyle name="60 % - Accent4" xfId="84"/>
    <cellStyle name="60 % - Accent4 2" xfId="1744"/>
    <cellStyle name="60 % - Accent5" xfId="85"/>
    <cellStyle name="60 % - Accent5 2" xfId="1745"/>
    <cellStyle name="60 % - Accent6" xfId="86"/>
    <cellStyle name="60 % - Accent6 2" xfId="1746"/>
    <cellStyle name="60% - 1. jelölőszín" xfId="87"/>
    <cellStyle name="60% - 1. jelölőszín 2" xfId="530"/>
    <cellStyle name="60% - 1. jelölőszín 3" xfId="531"/>
    <cellStyle name="60% - 1. jelölőszín 4" xfId="532"/>
    <cellStyle name="60% - 1. jelölőszín 5" xfId="533"/>
    <cellStyle name="60% - 2. jelölőszín" xfId="88"/>
    <cellStyle name="60% - 2. jelölőszín 2" xfId="534"/>
    <cellStyle name="60% - 2. jelölőszín 3" xfId="535"/>
    <cellStyle name="60% - 2. jelölőszín 4" xfId="536"/>
    <cellStyle name="60% - 2. jelölőszín 5" xfId="537"/>
    <cellStyle name="60% - 3. jelölőszín" xfId="89"/>
    <cellStyle name="60% - 3. jelölőszín 2" xfId="538"/>
    <cellStyle name="60% - 3. jelölőszín 3" xfId="539"/>
    <cellStyle name="60% - 3. jelölőszín 4" xfId="540"/>
    <cellStyle name="60% - 3. jelölőszín 5" xfId="541"/>
    <cellStyle name="60% - 4. jelölőszín" xfId="90"/>
    <cellStyle name="60% - 4. jelölőszín 2" xfId="542"/>
    <cellStyle name="60% - 4. jelölőszín 3" xfId="543"/>
    <cellStyle name="60% - 4. jelölőszín 4" xfId="544"/>
    <cellStyle name="60% - 4. jelölőszín 5" xfId="545"/>
    <cellStyle name="60% - 5. jelölőszín" xfId="91"/>
    <cellStyle name="60% - 5. jelölőszín 2" xfId="546"/>
    <cellStyle name="60% - 5. jelölőszín 3" xfId="547"/>
    <cellStyle name="60% - 5. jelölőszín 4" xfId="548"/>
    <cellStyle name="60% - 5. jelölőszín 5" xfId="549"/>
    <cellStyle name="60% - 6. jelölőszín" xfId="92"/>
    <cellStyle name="60% - 6. jelölőszín 2" xfId="550"/>
    <cellStyle name="60% - 6. jelölőszín 3" xfId="551"/>
    <cellStyle name="60% - 6. jelölőszín 4" xfId="552"/>
    <cellStyle name="60% - 6. jelölőszín 5" xfId="553"/>
    <cellStyle name="60% - Accent1" xfId="93"/>
    <cellStyle name="60% - Accent1 2" xfId="554"/>
    <cellStyle name="60% - Accent1 3" xfId="555"/>
    <cellStyle name="60% - Accent1 4" xfId="556"/>
    <cellStyle name="60% - Accent1 5" xfId="557"/>
    <cellStyle name="60% - Accent2" xfId="94"/>
    <cellStyle name="60% - Accent2 2" xfId="558"/>
    <cellStyle name="60% - Accent2 3" xfId="559"/>
    <cellStyle name="60% - Accent2 4" xfId="560"/>
    <cellStyle name="60% - Accent2 5" xfId="561"/>
    <cellStyle name="60% - Accent3" xfId="95"/>
    <cellStyle name="60% - Accent3 2" xfId="562"/>
    <cellStyle name="60% - Accent3 3" xfId="563"/>
    <cellStyle name="60% - Accent3 4" xfId="564"/>
    <cellStyle name="60% - Accent3 5" xfId="565"/>
    <cellStyle name="60% - Accent4" xfId="96"/>
    <cellStyle name="60% - Accent4 2" xfId="566"/>
    <cellStyle name="60% - Accent4 3" xfId="567"/>
    <cellStyle name="60% - Accent4 4" xfId="568"/>
    <cellStyle name="60% - Accent4 5" xfId="569"/>
    <cellStyle name="60% - Accent5" xfId="97"/>
    <cellStyle name="60% - Accent5 2" xfId="570"/>
    <cellStyle name="60% - Accent5 3" xfId="571"/>
    <cellStyle name="60% - Accent5 4" xfId="572"/>
    <cellStyle name="60% - Accent5 5" xfId="573"/>
    <cellStyle name="60% - Accent6" xfId="98"/>
    <cellStyle name="60% - Accent6 2" xfId="574"/>
    <cellStyle name="60% - Accent6 3" xfId="575"/>
    <cellStyle name="60% - Accent6 4" xfId="576"/>
    <cellStyle name="60% - Accent6 5" xfId="577"/>
    <cellStyle name="60% - Colore 1" xfId="99"/>
    <cellStyle name="60% - Colore 1 2" xfId="578"/>
    <cellStyle name="60% - Colore 1 3" xfId="579"/>
    <cellStyle name="60% - Colore 1 4" xfId="580"/>
    <cellStyle name="60% - Colore 1 5" xfId="581"/>
    <cellStyle name="60% - Colore 2" xfId="100"/>
    <cellStyle name="60% - Colore 2 2" xfId="582"/>
    <cellStyle name="60% - Colore 2 3" xfId="583"/>
    <cellStyle name="60% - Colore 2 4" xfId="584"/>
    <cellStyle name="60% - Colore 2 5" xfId="585"/>
    <cellStyle name="60% - Colore 3" xfId="101"/>
    <cellStyle name="60% - Colore 3 2" xfId="586"/>
    <cellStyle name="60% - Colore 3 3" xfId="587"/>
    <cellStyle name="60% - Colore 3 4" xfId="588"/>
    <cellStyle name="60% - Colore 3 5" xfId="589"/>
    <cellStyle name="60% - Colore 4" xfId="102"/>
    <cellStyle name="60% - Colore 4 2" xfId="590"/>
    <cellStyle name="60% - Colore 4 3" xfId="591"/>
    <cellStyle name="60% - Colore 4 4" xfId="592"/>
    <cellStyle name="60% - Colore 4 5" xfId="593"/>
    <cellStyle name="60% - Colore 5" xfId="103"/>
    <cellStyle name="60% - Colore 5 2" xfId="594"/>
    <cellStyle name="60% - Colore 5 3" xfId="595"/>
    <cellStyle name="60% - Colore 5 4" xfId="596"/>
    <cellStyle name="60% - Colore 5 5" xfId="597"/>
    <cellStyle name="60% - Colore 6" xfId="104"/>
    <cellStyle name="60% - Colore 6 2" xfId="598"/>
    <cellStyle name="60% - Colore 6 3" xfId="599"/>
    <cellStyle name="60% - Colore 6 4" xfId="600"/>
    <cellStyle name="60% - Colore 6 5" xfId="601"/>
    <cellStyle name="60% - Cor1" xfId="105"/>
    <cellStyle name="60% - Cor2" xfId="106"/>
    <cellStyle name="60% - Cor3" xfId="107"/>
    <cellStyle name="60% - Cor4" xfId="108"/>
    <cellStyle name="60% - Cor5" xfId="109"/>
    <cellStyle name="60% - Cor6" xfId="110"/>
    <cellStyle name="Accent1" xfId="111"/>
    <cellStyle name="Accent1 2" xfId="1747"/>
    <cellStyle name="Accent2" xfId="112"/>
    <cellStyle name="Accent2 2" xfId="1748"/>
    <cellStyle name="Accent3" xfId="113"/>
    <cellStyle name="Accent3 2" xfId="1749"/>
    <cellStyle name="Accent4" xfId="114"/>
    <cellStyle name="Accent4 2" xfId="1750"/>
    <cellStyle name="Accent5" xfId="115"/>
    <cellStyle name="Accent5 2" xfId="1751"/>
    <cellStyle name="Accent6" xfId="116"/>
    <cellStyle name="Accent6 2" xfId="1752"/>
    <cellStyle name="Aksentti1" xfId="117"/>
    <cellStyle name="Aksentti1 2" xfId="602"/>
    <cellStyle name="Aksentti1 3" xfId="603"/>
    <cellStyle name="Aksentti1 4" xfId="604"/>
    <cellStyle name="Aksentti1 5" xfId="605"/>
    <cellStyle name="Aksentti2" xfId="118"/>
    <cellStyle name="Aksentti2 2" xfId="606"/>
    <cellStyle name="Aksentti2 3" xfId="607"/>
    <cellStyle name="Aksentti2 4" xfId="608"/>
    <cellStyle name="Aksentti2 5" xfId="609"/>
    <cellStyle name="Aksentti3" xfId="119"/>
    <cellStyle name="Aksentti3 2" xfId="610"/>
    <cellStyle name="Aksentti3 3" xfId="611"/>
    <cellStyle name="Aksentti3 4" xfId="612"/>
    <cellStyle name="Aksentti3 5" xfId="613"/>
    <cellStyle name="Aksentti4" xfId="120"/>
    <cellStyle name="Aksentti4 2" xfId="614"/>
    <cellStyle name="Aksentti4 3" xfId="615"/>
    <cellStyle name="Aksentti4 4" xfId="616"/>
    <cellStyle name="Aksentti4 5" xfId="617"/>
    <cellStyle name="Aksentti5" xfId="121"/>
    <cellStyle name="Aksentti5 2" xfId="618"/>
    <cellStyle name="Aksentti5 3" xfId="619"/>
    <cellStyle name="Aksentti5 4" xfId="620"/>
    <cellStyle name="Aksentti5 5" xfId="621"/>
    <cellStyle name="Aksentti6" xfId="122"/>
    <cellStyle name="Aksentti6 2" xfId="622"/>
    <cellStyle name="Aksentti6 3" xfId="623"/>
    <cellStyle name="Aksentti6 4" xfId="624"/>
    <cellStyle name="Aksentti6 5" xfId="625"/>
    <cellStyle name="Avertissement" xfId="123"/>
    <cellStyle name="Avertissement 2" xfId="1753"/>
    <cellStyle name="Bad" xfId="124"/>
    <cellStyle name="Bad 2" xfId="626"/>
    <cellStyle name="Bad 3" xfId="627"/>
    <cellStyle name="Bad 4" xfId="628"/>
    <cellStyle name="Bad 5" xfId="629"/>
    <cellStyle name="Cabeçalho 1" xfId="125"/>
    <cellStyle name="Cabeçalho 1 2" xfId="630"/>
    <cellStyle name="Cabeçalho 1 3" xfId="631"/>
    <cellStyle name="Cabeçalho 1 4" xfId="632"/>
    <cellStyle name="Cabeçalho 2" xfId="126"/>
    <cellStyle name="Cabeçalho 2 2" xfId="633"/>
    <cellStyle name="Cabeçalho 2 3" xfId="634"/>
    <cellStyle name="Cabeçalho 2 4" xfId="635"/>
    <cellStyle name="Cabeçalho 3" xfId="127"/>
    <cellStyle name="Cabeçalho 3 2" xfId="636"/>
    <cellStyle name="Cabeçalho 3 3" xfId="637"/>
    <cellStyle name="Cabeçalho 3 4" xfId="638"/>
    <cellStyle name="Cabeçalho 4" xfId="128"/>
    <cellStyle name="Cabeçalho 4 2" xfId="639"/>
    <cellStyle name="Cabeçalho 4 3" xfId="640"/>
    <cellStyle name="Cabeçalho 4 4" xfId="641"/>
    <cellStyle name="Calcolo" xfId="129"/>
    <cellStyle name="Calcolo 2" xfId="642"/>
    <cellStyle name="Calcolo 3" xfId="643"/>
    <cellStyle name="Calcolo 4" xfId="644"/>
    <cellStyle name="Calcolo 5" xfId="645"/>
    <cellStyle name="Calcul" xfId="130"/>
    <cellStyle name="Calcul 2" xfId="1754"/>
    <cellStyle name="Calculation" xfId="131"/>
    <cellStyle name="Calculation 2" xfId="646"/>
    <cellStyle name="Calculation 3" xfId="647"/>
    <cellStyle name="Calculation 4" xfId="648"/>
    <cellStyle name="Calculation 5" xfId="649"/>
    <cellStyle name="čárky_20091209 - FR - templates group - v2bis" xfId="1516"/>
    <cellStyle name="Cella collegata" xfId="132"/>
    <cellStyle name="Cella collegata 2" xfId="650"/>
    <cellStyle name="Cella collegata 3" xfId="651"/>
    <cellStyle name="Cella collegata 4" xfId="652"/>
    <cellStyle name="Cella da controllare" xfId="133"/>
    <cellStyle name="Cella da controllare 2" xfId="653"/>
    <cellStyle name="Cella da controllare 3" xfId="654"/>
    <cellStyle name="Cella da controllare 4" xfId="655"/>
    <cellStyle name="Cella da controllare 5" xfId="656"/>
    <cellStyle name="Cellule liée" xfId="134"/>
    <cellStyle name="Cellule liée 2" xfId="1755"/>
    <cellStyle name="Célula Ligada" xfId="135"/>
    <cellStyle name="Check Cell" xfId="136"/>
    <cellStyle name="Check Cell 2" xfId="657"/>
    <cellStyle name="Check Cell 3" xfId="658"/>
    <cellStyle name="Check Cell 4" xfId="659"/>
    <cellStyle name="Check Cell 5" xfId="660"/>
    <cellStyle name="Colore 1" xfId="137"/>
    <cellStyle name="Colore 1 2" xfId="661"/>
    <cellStyle name="Colore 1 3" xfId="662"/>
    <cellStyle name="Colore 1 4" xfId="663"/>
    <cellStyle name="Colore 1 5" xfId="664"/>
    <cellStyle name="Colore 2" xfId="138"/>
    <cellStyle name="Colore 2 2" xfId="665"/>
    <cellStyle name="Colore 2 3" xfId="666"/>
    <cellStyle name="Colore 2 4" xfId="667"/>
    <cellStyle name="Colore 2 5" xfId="668"/>
    <cellStyle name="Colore 3" xfId="139"/>
    <cellStyle name="Colore 3 2" xfId="669"/>
    <cellStyle name="Colore 3 3" xfId="670"/>
    <cellStyle name="Colore 3 4" xfId="671"/>
    <cellStyle name="Colore 3 5" xfId="672"/>
    <cellStyle name="Colore 4" xfId="140"/>
    <cellStyle name="Colore 4 2" xfId="673"/>
    <cellStyle name="Colore 4 3" xfId="674"/>
    <cellStyle name="Colore 4 4" xfId="675"/>
    <cellStyle name="Colore 4 5" xfId="676"/>
    <cellStyle name="Colore 5" xfId="141"/>
    <cellStyle name="Colore 5 2" xfId="677"/>
    <cellStyle name="Colore 5 3" xfId="678"/>
    <cellStyle name="Colore 5 4" xfId="679"/>
    <cellStyle name="Colore 5 5" xfId="680"/>
    <cellStyle name="Colore 6" xfId="142"/>
    <cellStyle name="Colore 6 2" xfId="681"/>
    <cellStyle name="Colore 6 3" xfId="682"/>
    <cellStyle name="Colore 6 4" xfId="683"/>
    <cellStyle name="Colore 6 5" xfId="684"/>
    <cellStyle name="Commentaire" xfId="143"/>
    <cellStyle name="Commentaire 2" xfId="1756"/>
    <cellStyle name="Cor1" xfId="144"/>
    <cellStyle name="Cor2" xfId="145"/>
    <cellStyle name="Cor3" xfId="146"/>
    <cellStyle name="Cor4" xfId="147"/>
    <cellStyle name="Cor5" xfId="148"/>
    <cellStyle name="Cor6" xfId="149"/>
    <cellStyle name="Correcto" xfId="150"/>
    <cellStyle name="Correcto 2" xfId="685"/>
    <cellStyle name="Correcto 3" xfId="686"/>
    <cellStyle name="Correcto 4" xfId="687"/>
    <cellStyle name="Correcto 5" xfId="688"/>
    <cellStyle name="DataCell" xfId="151"/>
    <cellStyle name="DataCell 2" xfId="689"/>
    <cellStyle name="DataCell 3" xfId="690"/>
    <cellStyle name="DataCell 4" xfId="691"/>
    <cellStyle name="DataCell 5" xfId="692"/>
    <cellStyle name="Datum" xfId="152"/>
    <cellStyle name="Datum 2" xfId="693"/>
    <cellStyle name="Datum 3" xfId="694"/>
    <cellStyle name="Datum 4" xfId="695"/>
    <cellStyle name="Dezimal_FIValueHelper-incl Term_structures" xfId="153"/>
    <cellStyle name="Dezimal+-" xfId="154"/>
    <cellStyle name="Dezimal+- 2" xfId="696"/>
    <cellStyle name="Dezimal+- 3" xfId="697"/>
    <cellStyle name="Dezimal+- 4" xfId="698"/>
    <cellStyle name="Dezimal0" xfId="155"/>
    <cellStyle name="Dezimal0 2" xfId="699"/>
    <cellStyle name="Dezimal0 3" xfId="700"/>
    <cellStyle name="Dezimal0 4" xfId="701"/>
    <cellStyle name="Dezimal0+-" xfId="156"/>
    <cellStyle name="Dezimal0+- 2" xfId="702"/>
    <cellStyle name="Dezimal0+- 3" xfId="703"/>
    <cellStyle name="Dezimal0+- 4" xfId="704"/>
    <cellStyle name="EmptyCell" xfId="157"/>
    <cellStyle name="EmptyCell 2" xfId="158"/>
    <cellStyle name="EmptyCell 2 2" xfId="705"/>
    <cellStyle name="EmptyCell 2 3" xfId="706"/>
    <cellStyle name="EmptyCell 2 4" xfId="707"/>
    <cellStyle name="EmptyCell 2 5" xfId="708"/>
    <cellStyle name="EmptyCell 3" xfId="709"/>
    <cellStyle name="EmptyCell 4" xfId="710"/>
    <cellStyle name="EmptyCell 5" xfId="711"/>
    <cellStyle name="EmptyCell 6" xfId="712"/>
    <cellStyle name="EmptyCell 7" xfId="1517"/>
    <cellStyle name="EmptyCell 8" xfId="1518"/>
    <cellStyle name="EmptyCell 9" xfId="1519"/>
    <cellStyle name="EmptyCell_20100104 - FR - templates group_IGT only" xfId="1520"/>
    <cellStyle name="Entrada" xfId="159"/>
    <cellStyle name="Entrada 2" xfId="713"/>
    <cellStyle name="Entrada 3" xfId="714"/>
    <cellStyle name="Entrada 4" xfId="715"/>
    <cellStyle name="Entrada 5" xfId="716"/>
    <cellStyle name="Entrada 6" xfId="717"/>
    <cellStyle name="Entrée" xfId="160"/>
    <cellStyle name="Entrée 10" xfId="1521"/>
    <cellStyle name="Entrée 11" xfId="1522"/>
    <cellStyle name="Entrée 12" xfId="1523"/>
    <cellStyle name="Entrée 13" xfId="1524"/>
    <cellStyle name="Entrée 2" xfId="1525"/>
    <cellStyle name="Entrée 3" xfId="1526"/>
    <cellStyle name="Entrée 4" xfId="1527"/>
    <cellStyle name="Entrée 5" xfId="1528"/>
    <cellStyle name="Entrée 6" xfId="1529"/>
    <cellStyle name="Entrée 7" xfId="1530"/>
    <cellStyle name="Entrée 8" xfId="1531"/>
    <cellStyle name="Entrée 9" xfId="1532"/>
    <cellStyle name="Estilo 1" xfId="161"/>
    <cellStyle name="Estilo 1 2" xfId="1673"/>
    <cellStyle name="Estilo 1 3" xfId="1674"/>
    <cellStyle name="Euro" xfId="162"/>
    <cellStyle name="Euro 2" xfId="718"/>
    <cellStyle name="Euro 2 2" xfId="719"/>
    <cellStyle name="Euro 3" xfId="720"/>
    <cellStyle name="Euro 4" xfId="721"/>
    <cellStyle name="Euro 5" xfId="722"/>
    <cellStyle name="Euro 6" xfId="723"/>
    <cellStyle name="Euro 7" xfId="724"/>
    <cellStyle name="Euro 8" xfId="1533"/>
    <cellStyle name="Explanatory Text" xfId="163"/>
    <cellStyle name="Explanatory Text 2" xfId="725"/>
    <cellStyle name="Explanatory Text 3" xfId="726"/>
    <cellStyle name="Explanatory Text 4" xfId="727"/>
    <cellStyle name="Explanatory Text 5" xfId="728"/>
    <cellStyle name="Figyelmeztetés" xfId="164"/>
    <cellStyle name="Figyelmeztetés 2" xfId="729"/>
    <cellStyle name="Figyelmeztetés 3" xfId="730"/>
    <cellStyle name="Figyelmeztetés 4" xfId="731"/>
    <cellStyle name="Good" xfId="165"/>
    <cellStyle name="Good 2" xfId="732"/>
    <cellStyle name="Good 3" xfId="733"/>
    <cellStyle name="Good 4" xfId="734"/>
    <cellStyle name="Good 5" xfId="735"/>
    <cellStyle name="Heading 1" xfId="166"/>
    <cellStyle name="Heading 1 2" xfId="736"/>
    <cellStyle name="Heading 1 3" xfId="737"/>
    <cellStyle name="Heading 1 4" xfId="738"/>
    <cellStyle name="Heading 1 5" xfId="739"/>
    <cellStyle name="Heading 2" xfId="167"/>
    <cellStyle name="Heading 2 2" xfId="740"/>
    <cellStyle name="Heading 2 3" xfId="741"/>
    <cellStyle name="Heading 2 4" xfId="742"/>
    <cellStyle name="Heading 2 5" xfId="743"/>
    <cellStyle name="Heading 3" xfId="168"/>
    <cellStyle name="Heading 3 2" xfId="744"/>
    <cellStyle name="Heading 3 3" xfId="745"/>
    <cellStyle name="Heading 3 4" xfId="746"/>
    <cellStyle name="Heading 3 5" xfId="747"/>
    <cellStyle name="Heading 4" xfId="169"/>
    <cellStyle name="Heading 4 2" xfId="748"/>
    <cellStyle name="Heading 4 3" xfId="749"/>
    <cellStyle name="Heading 4 4" xfId="750"/>
    <cellStyle name="Heading 4 5" xfId="751"/>
    <cellStyle name="Hipervínculo 2" xfId="170"/>
    <cellStyle name="Hipervínculo 3" xfId="1757"/>
    <cellStyle name="Hivatkozott cella" xfId="171"/>
    <cellStyle name="Hivatkozott cella 2" xfId="752"/>
    <cellStyle name="Hivatkozott cella 3" xfId="753"/>
    <cellStyle name="Hivatkozott cella 4" xfId="754"/>
    <cellStyle name="Huomautus" xfId="172"/>
    <cellStyle name="Huomautus 2" xfId="755"/>
    <cellStyle name="Huomautus 2 2" xfId="1534"/>
    <cellStyle name="Huomautus 3" xfId="756"/>
    <cellStyle name="Huomautus 3 2" xfId="1535"/>
    <cellStyle name="Huomautus 4" xfId="757"/>
    <cellStyle name="Huomautus 4 2" xfId="1536"/>
    <cellStyle name="Huomautus 5" xfId="758"/>
    <cellStyle name="Huomautus 5 2" xfId="1537"/>
    <cellStyle name="Huomautus 6" xfId="1538"/>
    <cellStyle name="Huomautus 6 2" xfId="1539"/>
    <cellStyle name="Huomautus 7" xfId="1540"/>
    <cellStyle name="Huomautus 7 2" xfId="1541"/>
    <cellStyle name="Huomautus 8" xfId="1542"/>
    <cellStyle name="Huomautus 8 2" xfId="1543"/>
    <cellStyle name="Huomautus 9" xfId="1544"/>
    <cellStyle name="Huono" xfId="173"/>
    <cellStyle name="Huono 2" xfId="759"/>
    <cellStyle name="Huono 3" xfId="760"/>
    <cellStyle name="Huono 4" xfId="761"/>
    <cellStyle name="Huono 5" xfId="762"/>
    <cellStyle name="Hyperlink_CASO DE ESTUDIO ENVIADO_v2" xfId="1675"/>
    <cellStyle name="Hyvä" xfId="174"/>
    <cellStyle name="Hyvä 2" xfId="763"/>
    <cellStyle name="Hyvä 3" xfId="764"/>
    <cellStyle name="Hyvä 4" xfId="765"/>
    <cellStyle name="Hyvä 5" xfId="766"/>
    <cellStyle name="Incorrecto" xfId="175"/>
    <cellStyle name="Incorrecto 2" xfId="767"/>
    <cellStyle name="Incorrecto 3" xfId="768"/>
    <cellStyle name="Incorrecto 4" xfId="769"/>
    <cellStyle name="Incorrecto 5" xfId="770"/>
    <cellStyle name="Incorrecto 6" xfId="771"/>
    <cellStyle name="Input" xfId="176"/>
    <cellStyle name="Input 2" xfId="772"/>
    <cellStyle name="Insatisfaisant" xfId="1061"/>
    <cellStyle name="Insatisfaisant 2" xfId="1758"/>
    <cellStyle name="Jegyzet" xfId="177"/>
    <cellStyle name="Jegyzet 2" xfId="773"/>
    <cellStyle name="Jegyzet 3" xfId="774"/>
    <cellStyle name="Jegyzet 4" xfId="775"/>
    <cellStyle name="Jegyzet 5" xfId="776"/>
    <cellStyle name="Jelölőszín (1)" xfId="178"/>
    <cellStyle name="Jelölőszín (1) 2" xfId="777"/>
    <cellStyle name="Jelölőszín (1) 3" xfId="778"/>
    <cellStyle name="Jelölőszín (1) 4" xfId="779"/>
    <cellStyle name="Jelölőszín (1) 5" xfId="780"/>
    <cellStyle name="Jelölőszín (2)" xfId="179"/>
    <cellStyle name="Jelölőszín (2) 2" xfId="781"/>
    <cellStyle name="Jelölőszín (2) 3" xfId="782"/>
    <cellStyle name="Jelölőszín (2) 4" xfId="783"/>
    <cellStyle name="Jelölőszín (2) 5" xfId="784"/>
    <cellStyle name="Jelölőszín (3)" xfId="180"/>
    <cellStyle name="Jelölőszín (3) 2" xfId="785"/>
    <cellStyle name="Jelölőszín (3) 3" xfId="786"/>
    <cellStyle name="Jelölőszín (3) 4" xfId="787"/>
    <cellStyle name="Jelölőszín (3) 5" xfId="788"/>
    <cellStyle name="Jelölőszín (4)" xfId="181"/>
    <cellStyle name="Jelölőszín (4) 2" xfId="789"/>
    <cellStyle name="Jelölőszín (4) 3" xfId="790"/>
    <cellStyle name="Jelölőszín (4) 4" xfId="791"/>
    <cellStyle name="Jelölőszín (4) 5" xfId="792"/>
    <cellStyle name="Jelölőszín (5)" xfId="182"/>
    <cellStyle name="Jelölőszín (5) 2" xfId="793"/>
    <cellStyle name="Jelölőszín (5) 3" xfId="794"/>
    <cellStyle name="Jelölőszín (5) 4" xfId="795"/>
    <cellStyle name="Jelölőszín (5) 5" xfId="796"/>
    <cellStyle name="Jelölőszín (6)" xfId="183"/>
    <cellStyle name="Jelölőszín (6) 2" xfId="797"/>
    <cellStyle name="Jelölőszín (6) 3" xfId="798"/>
    <cellStyle name="Jelölőszín (6) 4" xfId="799"/>
    <cellStyle name="Jelölőszín (6) 5" xfId="800"/>
    <cellStyle name="Komma_~1725369" xfId="1545"/>
    <cellStyle name="Laskenta" xfId="184"/>
    <cellStyle name="Laskenta 2" xfId="801"/>
    <cellStyle name="Laskenta 3" xfId="802"/>
    <cellStyle name="Laskenta 4" xfId="803"/>
    <cellStyle name="Laskenta 5" xfId="804"/>
    <cellStyle name="Lien hypertexte 2" xfId="805"/>
    <cellStyle name="Linked Cell" xfId="185"/>
    <cellStyle name="Linked Cell 2" xfId="806"/>
    <cellStyle name="Linked Cell 3" xfId="807"/>
    <cellStyle name="Linked Cell 4" xfId="808"/>
    <cellStyle name="Linked Cell 5" xfId="809"/>
    <cellStyle name="Linkitetty solu" xfId="186"/>
    <cellStyle name="Linkitetty solu 2" xfId="810"/>
    <cellStyle name="Linkitetty solu 3" xfId="811"/>
    <cellStyle name="Linkitetty solu 4" xfId="812"/>
    <cellStyle name="Millares [0] 2" xfId="1676"/>
    <cellStyle name="Millares 10" xfId="1661"/>
    <cellStyle name="Millares 10 2" xfId="1667"/>
    <cellStyle name="Millares 11" xfId="1665"/>
    <cellStyle name="Millares 12" xfId="1759"/>
    <cellStyle name="Millares 13" xfId="1781"/>
    <cellStyle name="Millares 13 2" xfId="1785"/>
    <cellStyle name="Millares 2" xfId="813"/>
    <cellStyle name="Millares 2 2" xfId="1677"/>
    <cellStyle name="Millares 2 3" xfId="1776"/>
    <cellStyle name="Millares 3" xfId="814"/>
    <cellStyle name="Millares 3 2" xfId="1678"/>
    <cellStyle name="Millares 3 2 2" xfId="1679"/>
    <cellStyle name="Millares 3 3" xfId="1680"/>
    <cellStyle name="Millares 3 3 2" xfId="1681"/>
    <cellStyle name="Millares 3 3 2 2" xfId="1682"/>
    <cellStyle name="Millares 3 3 3" xfId="1683"/>
    <cellStyle name="Millares 3 4" xfId="1684"/>
    <cellStyle name="Millares 4" xfId="1060"/>
    <cellStyle name="Millares 5" xfId="1062"/>
    <cellStyle name="Millares 6" xfId="1065"/>
    <cellStyle name="Millares 7" xfId="1070"/>
    <cellStyle name="Millares 8" xfId="1657"/>
    <cellStyle name="Millares 8 2" xfId="1741"/>
    <cellStyle name="Millares 9" xfId="1659"/>
    <cellStyle name="Milliers 10" xfId="187"/>
    <cellStyle name="Milliers 11" xfId="1546"/>
    <cellStyle name="Milliers 2" xfId="188"/>
    <cellStyle name="Milliers 2 2" xfId="815"/>
    <cellStyle name="Milliers 2 3" xfId="816"/>
    <cellStyle name="Milliers 2 4" xfId="817"/>
    <cellStyle name="Milliers 3" xfId="189"/>
    <cellStyle name="Milliers 3 2" xfId="1547"/>
    <cellStyle name="Milliers 4" xfId="1548"/>
    <cellStyle name="Milliers 4 2" xfId="1549"/>
    <cellStyle name="Milliers 5" xfId="1550"/>
    <cellStyle name="Milliers 5 2" xfId="1551"/>
    <cellStyle name="Milliers 6" xfId="1552"/>
    <cellStyle name="Milliers 6 2" xfId="1553"/>
    <cellStyle name="Milliers 7" xfId="1554"/>
    <cellStyle name="Milliers 7 2" xfId="1555"/>
    <cellStyle name="Milliers 8" xfId="1556"/>
    <cellStyle name="Milliers 8 2" xfId="1557"/>
    <cellStyle name="Milliers 9" xfId="1558"/>
    <cellStyle name="Milliers 9 2" xfId="1559"/>
    <cellStyle name="Milliers_Copie de Equivilent Scenario for QIS4 techncial specification_20070318Locked" xfId="190"/>
    <cellStyle name="Moneda 2" xfId="1685"/>
    <cellStyle name="Monétaire 2" xfId="818"/>
    <cellStyle name="Monétaire 2 2" xfId="1760"/>
    <cellStyle name="Neutraali" xfId="191"/>
    <cellStyle name="Neutraali 2" xfId="819"/>
    <cellStyle name="Neutraali 3" xfId="820"/>
    <cellStyle name="Neutraali 4" xfId="821"/>
    <cellStyle name="Neutraali 5" xfId="822"/>
    <cellStyle name="Neutral" xfId="192"/>
    <cellStyle name="Neutral 2" xfId="823"/>
    <cellStyle name="Neutral 3" xfId="824"/>
    <cellStyle name="Neutral 4" xfId="825"/>
    <cellStyle name="Neutral 5" xfId="826"/>
    <cellStyle name="Neutral 6" xfId="827"/>
    <cellStyle name="Neutrale" xfId="193"/>
    <cellStyle name="Neutrale 2" xfId="828"/>
    <cellStyle name="Neutrale 3" xfId="829"/>
    <cellStyle name="Neutrale 4" xfId="830"/>
    <cellStyle name="Neutrale 5" xfId="831"/>
    <cellStyle name="Neutre" xfId="832"/>
    <cellStyle name="Neutre 2" xfId="1761"/>
    <cellStyle name="Neutro" xfId="194"/>
    <cellStyle name="Nix" xfId="195"/>
    <cellStyle name="Nix 2" xfId="833"/>
    <cellStyle name="Nix 3" xfId="834"/>
    <cellStyle name="Nix 4" xfId="835"/>
    <cellStyle name="NoL" xfId="196"/>
    <cellStyle name="NoL 2" xfId="197"/>
    <cellStyle name="NoL 3" xfId="198"/>
    <cellStyle name="NoL 4" xfId="836"/>
    <cellStyle name="NoL 5" xfId="837"/>
    <cellStyle name="NoL 6" xfId="838"/>
    <cellStyle name="NoL 7" xfId="839"/>
    <cellStyle name="NoL_Reporting template C4_rev_SZP_20090320 (2)" xfId="199"/>
    <cellStyle name="Nombre" xfId="200"/>
    <cellStyle name="Non_definito" xfId="1686"/>
    <cellStyle name="Normaali 2" xfId="201"/>
    <cellStyle name="Normaali_QIS4 Internal model data request templates (DRAFT 4.4.2008)" xfId="1560"/>
    <cellStyle name="Normal" xfId="0" builtinId="0"/>
    <cellStyle name="Normal 10" xfId="840"/>
    <cellStyle name="Normal 11" xfId="841"/>
    <cellStyle name="Normal 12" xfId="1059"/>
    <cellStyle name="Normal 13" xfId="1064"/>
    <cellStyle name="Normal 14" xfId="1656"/>
    <cellStyle name="Normal 14 2" xfId="1740"/>
    <cellStyle name="Normal 15" xfId="1662"/>
    <cellStyle name="Normal 16" xfId="1739"/>
    <cellStyle name="Normal 16 2" xfId="1775"/>
    <cellStyle name="Normal 17" xfId="1780"/>
    <cellStyle name="Normal 17 2" xfId="1783"/>
    <cellStyle name="Normal 2" xfId="202"/>
    <cellStyle name="Normal 2 10" xfId="1561"/>
    <cellStyle name="Normal 2 11" xfId="1562"/>
    <cellStyle name="Normal 2 12" xfId="1563"/>
    <cellStyle name="Normal 2 13" xfId="1564"/>
    <cellStyle name="Normal 2 14" xfId="1565"/>
    <cellStyle name="Normal 2 15" xfId="1668"/>
    <cellStyle name="Normal 2 2" xfId="203"/>
    <cellStyle name="Normal 2 2 10" xfId="1566"/>
    <cellStyle name="Normal 2 2 11" xfId="1567"/>
    <cellStyle name="Normal 2 2 12" xfId="1568"/>
    <cellStyle name="Normal 2 2 13" xfId="1569"/>
    <cellStyle name="Normal 2 2 14" xfId="1777"/>
    <cellStyle name="Normal 2 2 2" xfId="304"/>
    <cellStyle name="Normal 2 2 2 2" xfId="842"/>
    <cellStyle name="Normal 2 2 3" xfId="843"/>
    <cellStyle name="Normal 2 2 3 2" xfId="844"/>
    <cellStyle name="Normal 2 2 4" xfId="845"/>
    <cellStyle name="Normal 2 2 4 2" xfId="1687"/>
    <cellStyle name="Normal 2 2 5" xfId="846"/>
    <cellStyle name="Normal 2 2 6" xfId="847"/>
    <cellStyle name="Normal 2 2 6 2" xfId="1733"/>
    <cellStyle name="Normal 2 2 7" xfId="1570"/>
    <cellStyle name="Normal 2 2 8" xfId="1571"/>
    <cellStyle name="Normal 2 2 9" xfId="1572"/>
    <cellStyle name="Normal 2 3" xfId="848"/>
    <cellStyle name="Normal 2 3 2" xfId="849"/>
    <cellStyle name="Normal 2 4" xfId="850"/>
    <cellStyle name="Normal 2 4 2" xfId="1688"/>
    <cellStyle name="Normal 2 4 3" xfId="1689"/>
    <cellStyle name="Normal 2 5" xfId="851"/>
    <cellStyle name="Normal 2 5 2" xfId="1690"/>
    <cellStyle name="Normal 2 6" xfId="852"/>
    <cellStyle name="Normal 2 6 2" xfId="1691"/>
    <cellStyle name="Normal 2 7" xfId="853"/>
    <cellStyle name="Normal 2 7 2" xfId="1692"/>
    <cellStyle name="Normal 2 8" xfId="854"/>
    <cellStyle name="Normal 2 9" xfId="1069"/>
    <cellStyle name="Normal 2 9 2" xfId="1693"/>
    <cellStyle name="Normal 2 9 2 2" xfId="1694"/>
    <cellStyle name="Normal 2_draft SPV template" xfId="204"/>
    <cellStyle name="Normal 3" xfId="205"/>
    <cellStyle name="Normal 3 2" xfId="206"/>
    <cellStyle name="Normal 3 2 2" xfId="855"/>
    <cellStyle name="Normal 3 2 2 2" xfId="1695"/>
    <cellStyle name="Normal 3 2 2 2 2" xfId="1696"/>
    <cellStyle name="Normal 3 2 2 2 3" xfId="1697"/>
    <cellStyle name="Normal 3 2 3" xfId="856"/>
    <cellStyle name="Normal 3 2 4" xfId="857"/>
    <cellStyle name="Normal 3 2 4 2" xfId="1734"/>
    <cellStyle name="Normal 3 2 5" xfId="858"/>
    <cellStyle name="Normal 3 3" xfId="859"/>
    <cellStyle name="Normal 3 3 2" xfId="860"/>
    <cellStyle name="Normal 3 3 2 2" xfId="1698"/>
    <cellStyle name="Normal 3 3 3" xfId="1699"/>
    <cellStyle name="Normal 3 4" xfId="861"/>
    <cellStyle name="Normal 3 5" xfId="305"/>
    <cellStyle name="Normal 3 6" xfId="862"/>
    <cellStyle name="Normal 3 6 2" xfId="1737"/>
    <cellStyle name="Normal 3 7" xfId="863"/>
    <cellStyle name="Normal 3 8" xfId="1762"/>
    <cellStyle name="Normal 3_Kopia av Reinsurance - J  Templates.xls" xfId="207"/>
    <cellStyle name="Normal 4" xfId="208"/>
    <cellStyle name="Normal 4 2" xfId="864"/>
    <cellStyle name="Normal 4 2 2" xfId="1700"/>
    <cellStyle name="Normal 4 3" xfId="865"/>
    <cellStyle name="Normal 4 3 2" xfId="1701"/>
    <cellStyle name="Normal 4 4" xfId="866"/>
    <cellStyle name="Normal 4 4 2" xfId="1702"/>
    <cellStyle name="Normal 4 5" xfId="867"/>
    <cellStyle name="Normal 4 6" xfId="868"/>
    <cellStyle name="Normal 4 7" xfId="869"/>
    <cellStyle name="Normal 5" xfId="209"/>
    <cellStyle name="Normal 5 2" xfId="210"/>
    <cellStyle name="Normal 5 2 2" xfId="1731"/>
    <cellStyle name="Normal 5 3" xfId="211"/>
    <cellStyle name="Normal 5 3 2" xfId="306"/>
    <cellStyle name="Normal 5 3 2 2" xfId="870"/>
    <cellStyle name="Normal 5 3 2 2 2" xfId="1732"/>
    <cellStyle name="Normal 5 3 3" xfId="871"/>
    <cellStyle name="Normal 5 3 3 2" xfId="1729"/>
    <cellStyle name="Normal 5 4" xfId="872"/>
    <cellStyle name="Normal 5 5" xfId="873"/>
    <cellStyle name="Normal 5 6" xfId="874"/>
    <cellStyle name="Normal 5 6 2" xfId="1728"/>
    <cellStyle name="Normal 5_draft SPV template" xfId="212"/>
    <cellStyle name="Normal 6" xfId="213"/>
    <cellStyle name="Normal 6 2" xfId="875"/>
    <cellStyle name="Normal 7" xfId="214"/>
    <cellStyle name="Normal 7 2" xfId="876"/>
    <cellStyle name="Normal 7 2 2" xfId="877"/>
    <cellStyle name="Normal 7 2 2 2" xfId="1730"/>
    <cellStyle name="Normal 7 2 2 3" xfId="1778"/>
    <cellStyle name="Normal 7 2 2 4" xfId="1779"/>
    <cellStyle name="Normal 7_SCR Templates SCR B3A B3C B3D B3F" xfId="215"/>
    <cellStyle name="Normal 8" xfId="216"/>
    <cellStyle name="Normal 8 2" xfId="878"/>
    <cellStyle name="Normal 8 3" xfId="879"/>
    <cellStyle name="Normal 8 4" xfId="1573"/>
    <cellStyle name="Normal 8 5" xfId="1574"/>
    <cellStyle name="Normal 8 6" xfId="1575"/>
    <cellStyle name="Normal 8 7" xfId="1576"/>
    <cellStyle name="Normal 8 8" xfId="1577"/>
    <cellStyle name="Normal 8 9" xfId="1578"/>
    <cellStyle name="Normal 9" xfId="880"/>
    <cellStyle name="Normal 9 2" xfId="881"/>
    <cellStyle name="Normale 2" xfId="217"/>
    <cellStyle name="Normale 2 2" xfId="218"/>
    <cellStyle name="Normale 2 2 2" xfId="882"/>
    <cellStyle name="Normale 2 2 3" xfId="883"/>
    <cellStyle name="Normale 2 2 4" xfId="884"/>
    <cellStyle name="Normale 2 3" xfId="885"/>
    <cellStyle name="Normale 2 4" xfId="886"/>
    <cellStyle name="Normale 2 5" xfId="887"/>
    <cellStyle name="Normale 2 6" xfId="1579"/>
    <cellStyle name="Normale 2 7" xfId="1580"/>
    <cellStyle name="Normale 2 8" xfId="1581"/>
    <cellStyle name="Normale 2_CommentsTool" xfId="219"/>
    <cellStyle name="Normale 3" xfId="220"/>
    <cellStyle name="Normale_allegati al promemoria_v2" xfId="221"/>
    <cellStyle name="normální_20091209 - FR - templates group - v2bis" xfId="1582"/>
    <cellStyle name="Nota" xfId="222"/>
    <cellStyle name="Nota 2" xfId="888"/>
    <cellStyle name="Nota 3" xfId="889"/>
    <cellStyle name="Nota 4" xfId="890"/>
    <cellStyle name="Nota 5" xfId="1583"/>
    <cellStyle name="Nota 6" xfId="1584"/>
    <cellStyle name="Nota 7" xfId="1585"/>
    <cellStyle name="Nota 8" xfId="1586"/>
    <cellStyle name="Nota 9" xfId="1587"/>
    <cellStyle name="Note" xfId="223"/>
    <cellStyle name="Note 2" xfId="891"/>
    <cellStyle name="Note 3" xfId="892"/>
    <cellStyle name="Note 4" xfId="893"/>
    <cellStyle name="Note 5" xfId="894"/>
    <cellStyle name="Note 6" xfId="1588"/>
    <cellStyle name="Note 7" xfId="1589"/>
    <cellStyle name="Note 8" xfId="1590"/>
    <cellStyle name="Otsikko" xfId="224"/>
    <cellStyle name="Otsikko 1" xfId="225"/>
    <cellStyle name="Otsikko 1 2" xfId="895"/>
    <cellStyle name="Otsikko 1 3" xfId="896"/>
    <cellStyle name="Otsikko 1 4" xfId="897"/>
    <cellStyle name="Otsikko 2" xfId="226"/>
    <cellStyle name="Otsikko 2 2" xfId="898"/>
    <cellStyle name="Otsikko 2 3" xfId="899"/>
    <cellStyle name="Otsikko 2 4" xfId="900"/>
    <cellStyle name="Otsikko 3" xfId="227"/>
    <cellStyle name="Otsikko 3 2" xfId="901"/>
    <cellStyle name="Otsikko 3 3" xfId="902"/>
    <cellStyle name="Otsikko 3 4" xfId="903"/>
    <cellStyle name="Otsikko 4" xfId="228"/>
    <cellStyle name="Otsikko 4 2" xfId="904"/>
    <cellStyle name="Otsikko 4 3" xfId="905"/>
    <cellStyle name="Otsikko 4 4" xfId="906"/>
    <cellStyle name="Otsikko 5" xfId="907"/>
    <cellStyle name="Otsikko 6" xfId="908"/>
    <cellStyle name="Otsikko 7" xfId="909"/>
    <cellStyle name="Otsikko_Cat risk" xfId="229"/>
    <cellStyle name="Output" xfId="230"/>
    <cellStyle name="Output 2" xfId="910"/>
    <cellStyle name="Output 3" xfId="911"/>
    <cellStyle name="Output 4" xfId="912"/>
    <cellStyle name="Output 5" xfId="913"/>
    <cellStyle name="Percent" xfId="1786" builtinId="5"/>
    <cellStyle name="PercentCell" xfId="231"/>
    <cellStyle name="PercentCell 2" xfId="914"/>
    <cellStyle name="PercentCell 3" xfId="915"/>
    <cellStyle name="PercentCell 4" xfId="916"/>
    <cellStyle name="PercentCell 5" xfId="917"/>
    <cellStyle name="Porcentaje 2" xfId="1735"/>
    <cellStyle name="Porcentual 10" xfId="1782"/>
    <cellStyle name="Porcentual 10 2" xfId="1784"/>
    <cellStyle name="Porcentual 2" xfId="232"/>
    <cellStyle name="Porcentual 2 2" xfId="1067"/>
    <cellStyle name="Porcentual 2 3" xfId="1703"/>
    <cellStyle name="Porcentual 2 3 2" xfId="1704"/>
    <cellStyle name="Porcentual 2 4" xfId="1705"/>
    <cellStyle name="Porcentual 2 5" xfId="1706"/>
    <cellStyle name="Porcentual 3" xfId="1063"/>
    <cellStyle name="Porcentual 3 2" xfId="1707"/>
    <cellStyle name="Porcentual 3 2 2" xfId="1708"/>
    <cellStyle name="Porcentual 3 2 3" xfId="1709"/>
    <cellStyle name="Porcentual 4" xfId="1066"/>
    <cellStyle name="Porcentual 5" xfId="1068"/>
    <cellStyle name="Porcentual 6" xfId="1658"/>
    <cellStyle name="Porcentual 7" xfId="1660"/>
    <cellStyle name="Porcentual 8" xfId="1663"/>
    <cellStyle name="Porcentual 9" xfId="1736"/>
    <cellStyle name="Pourcentage 10" xfId="1591"/>
    <cellStyle name="Pourcentage 10 2" xfId="1592"/>
    <cellStyle name="Pourcentage 11" xfId="1593"/>
    <cellStyle name="Pourcentage 11 2" xfId="1594"/>
    <cellStyle name="Pourcentage 12" xfId="1595"/>
    <cellStyle name="Pourcentage 2" xfId="233"/>
    <cellStyle name="Pourcentage 2 2" xfId="918"/>
    <cellStyle name="Pourcentage 2 3" xfId="919"/>
    <cellStyle name="Pourcentage 2 4" xfId="920"/>
    <cellStyle name="Pourcentage 2 5" xfId="921"/>
    <cellStyle name="Pourcentage 3" xfId="234"/>
    <cellStyle name="Pourcentage 3 2" xfId="922"/>
    <cellStyle name="Pourcentage 3 3" xfId="923"/>
    <cellStyle name="Pourcentage 3 4" xfId="924"/>
    <cellStyle name="Pourcentage 4" xfId="1596"/>
    <cellStyle name="Pourcentage 4 2" xfId="1597"/>
    <cellStyle name="Pourcentage 5" xfId="1598"/>
    <cellStyle name="Pourcentage 5 2" xfId="1599"/>
    <cellStyle name="Pourcentage 6" xfId="1600"/>
    <cellStyle name="Pourcentage 6 2" xfId="1601"/>
    <cellStyle name="Pourcentage 7" xfId="1602"/>
    <cellStyle name="Pourcentage 7 2" xfId="1603"/>
    <cellStyle name="Pourcentage 8" xfId="1604"/>
    <cellStyle name="Pourcentage 8 2" xfId="1605"/>
    <cellStyle name="Pourcentage 9" xfId="1606"/>
    <cellStyle name="Pourcentage 9 2" xfId="1607"/>
    <cellStyle name="Prozent+-" xfId="235"/>
    <cellStyle name="Prozent+- 2" xfId="925"/>
    <cellStyle name="Prozent+- 3" xfId="926"/>
    <cellStyle name="Prozent+- 4" xfId="927"/>
    <cellStyle name="Prozent0" xfId="236"/>
    <cellStyle name="Prozent0 2" xfId="928"/>
    <cellStyle name="Prozent0 3" xfId="929"/>
    <cellStyle name="Prozent0 4" xfId="930"/>
    <cellStyle name="Prozent0+-" xfId="237"/>
    <cellStyle name="Prozent0+- 2" xfId="931"/>
    <cellStyle name="Prozent0+- 3" xfId="932"/>
    <cellStyle name="Prozent0+- 4" xfId="933"/>
    <cellStyle name="QIS2CalcCell" xfId="238"/>
    <cellStyle name="QIS2CalcCell 2" xfId="239"/>
    <cellStyle name="QIS2CalcCell 3" xfId="934"/>
    <cellStyle name="QIS2CalcCell 4" xfId="935"/>
    <cellStyle name="QIS2CalcCell 5" xfId="936"/>
    <cellStyle name="QIS2Filler" xfId="240"/>
    <cellStyle name="QIS2Filler 2" xfId="937"/>
    <cellStyle name="QIS2Filler 3" xfId="938"/>
    <cellStyle name="QIS2Filler 4" xfId="939"/>
    <cellStyle name="QIS2Filler 5" xfId="940"/>
    <cellStyle name="QIS2Filler 6" xfId="1608"/>
    <cellStyle name="QIS2Filler 7" xfId="1609"/>
    <cellStyle name="QIS2Filler 8" xfId="1610"/>
    <cellStyle name="QIS2Heading" xfId="241"/>
    <cellStyle name="QIS2Heading 2" xfId="941"/>
    <cellStyle name="QIS2Heading 3" xfId="942"/>
    <cellStyle name="QIS2Heading 4" xfId="943"/>
    <cellStyle name="QIS2Heading 5" xfId="944"/>
    <cellStyle name="QIS2Heading 6" xfId="1611"/>
    <cellStyle name="QIS2Heading 7" xfId="1612"/>
    <cellStyle name="QIS2Heading 8" xfId="1613"/>
    <cellStyle name="QIS2Heading_G14 - group TPs" xfId="1614"/>
    <cellStyle name="QIS2InputCell" xfId="242"/>
    <cellStyle name="QIS2InputCell 2" xfId="243"/>
    <cellStyle name="QIS2InputCell 2 2" xfId="1071"/>
    <cellStyle name="QIS2InputCell 2 3" xfId="1666"/>
    <cellStyle name="QIS2InputCell 3" xfId="945"/>
    <cellStyle name="QIS2InputCell 4" xfId="946"/>
    <cellStyle name="QIS2InputCell 5" xfId="947"/>
    <cellStyle name="QIS2InputCell 6" xfId="948"/>
    <cellStyle name="QIS2Locked" xfId="244"/>
    <cellStyle name="QIS2Locked 2" xfId="949"/>
    <cellStyle name="QIS2Locked 3" xfId="950"/>
    <cellStyle name="QIS2Locked 4" xfId="951"/>
    <cellStyle name="QIS2Locked 5" xfId="952"/>
    <cellStyle name="QIS2Locked 6" xfId="1615"/>
    <cellStyle name="QIS2Locked 7" xfId="1616"/>
    <cellStyle name="QIS2Locked 8" xfId="1617"/>
    <cellStyle name="QIS2Para" xfId="245"/>
    <cellStyle name="QIS2Para 2" xfId="246"/>
    <cellStyle name="QIS2Para 3" xfId="953"/>
    <cellStyle name="QIS2Para 4" xfId="954"/>
    <cellStyle name="QIS2Para 5" xfId="955"/>
    <cellStyle name="QIS2Para 6" xfId="956"/>
    <cellStyle name="QIS2Param" xfId="247"/>
    <cellStyle name="QIS2Param 2" xfId="957"/>
    <cellStyle name="QIS2Param 3" xfId="958"/>
    <cellStyle name="QIS2Param 4" xfId="959"/>
    <cellStyle name="QIS2Param 5" xfId="960"/>
    <cellStyle name="QIS4DescrCell1" xfId="248"/>
    <cellStyle name="QIS4DescrCell1 2" xfId="961"/>
    <cellStyle name="QIS4DescrCell1 3" xfId="1618"/>
    <cellStyle name="QIS4DescrCell1 4" xfId="1619"/>
    <cellStyle name="QIS4DescrCell1 5" xfId="1620"/>
    <cellStyle name="QIS4DescrCell1 6" xfId="1621"/>
    <cellStyle name="QIS4DescrCell1 7" xfId="1622"/>
    <cellStyle name="QIS4DescrCell1 8" xfId="1623"/>
    <cellStyle name="QIS4DescrCell1 9" xfId="1624"/>
    <cellStyle name="QIS4DescrCell2" xfId="249"/>
    <cellStyle name="QIS4DescrCell2 2" xfId="962"/>
    <cellStyle name="QIS4DescrCell2 3" xfId="1625"/>
    <cellStyle name="QIS4DescrCell2 4" xfId="1626"/>
    <cellStyle name="QIS4DescrCell2 5" xfId="1627"/>
    <cellStyle name="QIS4DescrCell2 6" xfId="1628"/>
    <cellStyle name="QIS4DescrCell2 7" xfId="1629"/>
    <cellStyle name="QIS4DescrCell2 8" xfId="1630"/>
    <cellStyle name="QIS4DescrCell2 9" xfId="1631"/>
    <cellStyle name="QIS4InputCellAbs" xfId="250"/>
    <cellStyle name="QIS4InputCellAbs 2" xfId="963"/>
    <cellStyle name="QIS4InputCellAbs 3" xfId="1632"/>
    <cellStyle name="QIS4InputCellAbs 4" xfId="1633"/>
    <cellStyle name="QIS4InputCellAbs 5" xfId="1634"/>
    <cellStyle name="QIS4InputCellAbs 6" xfId="1635"/>
    <cellStyle name="QIS4InputCellAbs 7" xfId="1636"/>
    <cellStyle name="QIS4InputCellAbs 8" xfId="1637"/>
    <cellStyle name="QIS4InputCellAbs 9" xfId="1638"/>
    <cellStyle name="QIS4InputCellPerc" xfId="251"/>
    <cellStyle name="QIS4InputCellPerc 2" xfId="964"/>
    <cellStyle name="QIS4InputCellPerc 3" xfId="1639"/>
    <cellStyle name="QIS4InputCellPerc 4" xfId="1640"/>
    <cellStyle name="QIS4InputCellPerc 5" xfId="1641"/>
    <cellStyle name="QIS4InputCellPerc 6" xfId="1642"/>
    <cellStyle name="QIS4InputCellPerc 7" xfId="1643"/>
    <cellStyle name="QIS4InputCellPerc 8" xfId="1644"/>
    <cellStyle name="QIS4InputCellPerc 9" xfId="1645"/>
    <cellStyle name="QIS5Area" xfId="252"/>
    <cellStyle name="QIS5Area 2" xfId="1646"/>
    <cellStyle name="QIS5Area 2 2" xfId="1710"/>
    <cellStyle name="QIS5Area 2 2 2" xfId="1711"/>
    <cellStyle name="QIS5Area 2 3" xfId="1712"/>
    <cellStyle name="QIS5Area 2 4" xfId="1713"/>
    <cellStyle name="QIS5Area 3" xfId="1647"/>
    <cellStyle name="QIS5Area 4" xfId="1648"/>
    <cellStyle name="QIS5Area 5" xfId="1649"/>
    <cellStyle name="QIS5Area 6" xfId="1650"/>
    <cellStyle name="QIS5Area 7" xfId="1651"/>
    <cellStyle name="QIS5Area 8" xfId="1652"/>
    <cellStyle name="QIS5Area 9" xfId="1653"/>
    <cellStyle name="QIS5CalcCell" xfId="253"/>
    <cellStyle name="QIS5Check" xfId="254"/>
    <cellStyle name="QIS5Empty" xfId="255"/>
    <cellStyle name="QIS5Empty 2" xfId="1671"/>
    <cellStyle name="QIS5Empty 2 2" xfId="1672"/>
    <cellStyle name="QIS5Empty 3" xfId="1714"/>
    <cellStyle name="QIS5Empty 4" xfId="1715"/>
    <cellStyle name="QIS5EmptyCell" xfId="256"/>
    <cellStyle name="QIS5Fix" xfId="257"/>
    <cellStyle name="QIS5Header" xfId="258"/>
    <cellStyle name="QIS5Header 2" xfId="1664"/>
    <cellStyle name="QIS5Header 2 2" xfId="1670"/>
    <cellStyle name="QIS5Header 3" xfId="1716"/>
    <cellStyle name="QIS5Header 4" xfId="1717"/>
    <cellStyle name="QIS5InputCell" xfId="259"/>
    <cellStyle name="QIS5Label" xfId="260"/>
    <cellStyle name="QIS5Label 2" xfId="1669"/>
    <cellStyle name="QIS5Label 2 2" xfId="1718"/>
    <cellStyle name="QIS5Label 2 2 2" xfId="1719"/>
    <cellStyle name="QIS5Label 2 3" xfId="1720"/>
    <cellStyle name="QIS5Label 2 4" xfId="1738"/>
    <cellStyle name="QIS5Label 3" xfId="1721"/>
    <cellStyle name="QIS5Locked" xfId="261"/>
    <cellStyle name="QIS5Locked 2" xfId="1763"/>
    <cellStyle name="QIS5Output" xfId="262"/>
    <cellStyle name="QIS5Output 2" xfId="1722"/>
    <cellStyle name="QIS5Param" xfId="263"/>
    <cellStyle name="QIS5Param 2" xfId="1764"/>
    <cellStyle name="QIS5SheetHeader" xfId="264"/>
    <cellStyle name="QIS5SheetHeader 2" xfId="1723"/>
    <cellStyle name="QIS5XLink" xfId="265"/>
    <cellStyle name="Result (intermediate 3)" xfId="1765"/>
    <cellStyle name="Rossz" xfId="266"/>
    <cellStyle name="Rossz 2" xfId="965"/>
    <cellStyle name="Rossz 3" xfId="966"/>
    <cellStyle name="Rossz 4" xfId="967"/>
    <cellStyle name="Rossz 5" xfId="968"/>
    <cellStyle name="Saída" xfId="267"/>
    <cellStyle name="Saída 2" xfId="969"/>
    <cellStyle name="Saída 3" xfId="970"/>
    <cellStyle name="Saída 4" xfId="971"/>
    <cellStyle name="Saída 5" xfId="972"/>
    <cellStyle name="Satisfaisant" xfId="268"/>
    <cellStyle name="Satisfaisant 2" xfId="1766"/>
    <cellStyle name="Selittävä teksti" xfId="269"/>
    <cellStyle name="Selittävä teksti 2" xfId="973"/>
    <cellStyle name="Selittävä teksti 3" xfId="974"/>
    <cellStyle name="Selittävä teksti 4" xfId="975"/>
    <cellStyle name="Semleges" xfId="270"/>
    <cellStyle name="Semleges 2" xfId="976"/>
    <cellStyle name="Semleges 3" xfId="977"/>
    <cellStyle name="Semleges 4" xfId="978"/>
    <cellStyle name="Semleges 5" xfId="979"/>
    <cellStyle name="Sortie" xfId="271"/>
    <cellStyle name="Sortie 2" xfId="1767"/>
    <cellStyle name="Standaard_~1725369" xfId="1654"/>
    <cellStyle name="Standard 2" xfId="1655"/>
    <cellStyle name="Standard_20050216 StatusQuoRisikobericht_ALT CL III 2004" xfId="1724"/>
    <cellStyle name="Style 1" xfId="272"/>
    <cellStyle name="Style 1 2" xfId="980"/>
    <cellStyle name="Style 1 3" xfId="981"/>
    <cellStyle name="Style 1 4" xfId="982"/>
    <cellStyle name="Summa" xfId="273"/>
    <cellStyle name="Summa 2" xfId="983"/>
    <cellStyle name="Summa 3" xfId="984"/>
    <cellStyle name="Summa 4" xfId="985"/>
    <cellStyle name="Syöttö" xfId="274"/>
    <cellStyle name="Syöttö 2" xfId="986"/>
    <cellStyle name="Syöttö 3" xfId="987"/>
    <cellStyle name="Syöttö 4" xfId="988"/>
    <cellStyle name="Syöttö 5" xfId="989"/>
    <cellStyle name="Számítás" xfId="275"/>
    <cellStyle name="Számítás 2" xfId="990"/>
    <cellStyle name="Számítás 3" xfId="991"/>
    <cellStyle name="Számítás 4" xfId="992"/>
    <cellStyle name="Számítás 5" xfId="993"/>
    <cellStyle name="TableStyleLight1" xfId="276"/>
    <cellStyle name="TableStyleLight1 2" xfId="994"/>
    <cellStyle name="Tarkistussolu" xfId="277"/>
    <cellStyle name="Tarkistussolu 2" xfId="995"/>
    <cellStyle name="Tarkistussolu 3" xfId="996"/>
    <cellStyle name="Tarkistussolu 4" xfId="997"/>
    <cellStyle name="Tarkistussolu 5" xfId="998"/>
    <cellStyle name="Testo avviso" xfId="278"/>
    <cellStyle name="Testo avviso 2" xfId="999"/>
    <cellStyle name="Testo avviso 3" xfId="1000"/>
    <cellStyle name="Testo avviso 4" xfId="1001"/>
    <cellStyle name="Testo descrittivo" xfId="279"/>
    <cellStyle name="Testo descrittivo 2" xfId="1002"/>
    <cellStyle name="Testo descrittivo 3" xfId="1003"/>
    <cellStyle name="Testo descrittivo 4" xfId="1004"/>
    <cellStyle name="Text" xfId="280"/>
    <cellStyle name="Text 2" xfId="1005"/>
    <cellStyle name="Text 3" xfId="1006"/>
    <cellStyle name="Text 4" xfId="1007"/>
    <cellStyle name="Texte explicatif" xfId="281"/>
    <cellStyle name="Texte explicatif 2" xfId="1768"/>
    <cellStyle name="Texto de Aviso" xfId="282"/>
    <cellStyle name="Title" xfId="283"/>
    <cellStyle name="Title 2" xfId="1008"/>
    <cellStyle name="Title 3" xfId="1009"/>
    <cellStyle name="Title 4" xfId="1010"/>
    <cellStyle name="Title 5" xfId="1011"/>
    <cellStyle name="Titolo" xfId="284"/>
    <cellStyle name="Titolo 1" xfId="285"/>
    <cellStyle name="Titolo 1 2" xfId="1012"/>
    <cellStyle name="Titolo 1 3" xfId="1013"/>
    <cellStyle name="Titolo 1 4" xfId="1014"/>
    <cellStyle name="Titolo 2" xfId="286"/>
    <cellStyle name="Titolo 2 2" xfId="1015"/>
    <cellStyle name="Titolo 2 3" xfId="1016"/>
    <cellStyle name="Titolo 2 4" xfId="1017"/>
    <cellStyle name="Titolo 3" xfId="287"/>
    <cellStyle name="Titolo 3 2" xfId="1018"/>
    <cellStyle name="Titolo 3 3" xfId="1019"/>
    <cellStyle name="Titolo 3 4" xfId="1020"/>
    <cellStyle name="Titolo 4" xfId="288"/>
    <cellStyle name="Titolo 4 2" xfId="1021"/>
    <cellStyle name="Titolo 4 3" xfId="1022"/>
    <cellStyle name="Titolo 4 4" xfId="1023"/>
    <cellStyle name="Titolo 5" xfId="1024"/>
    <cellStyle name="Titolo 6" xfId="1025"/>
    <cellStyle name="Titolo 7" xfId="1026"/>
    <cellStyle name="Titolo_Cat risk" xfId="289"/>
    <cellStyle name="Titre" xfId="290"/>
    <cellStyle name="Titre 1" xfId="1725"/>
    <cellStyle name="Titre 2" xfId="1769"/>
    <cellStyle name="Titre 1" xfId="291"/>
    <cellStyle name="Titre 1 2" xfId="1770"/>
    <cellStyle name="Titre 2" xfId="292"/>
    <cellStyle name="Titre 2 2" xfId="1771"/>
    <cellStyle name="Titre 3" xfId="293"/>
    <cellStyle name="Titre 3 2" xfId="1772"/>
    <cellStyle name="Titre 4" xfId="294"/>
    <cellStyle name="Titre 4 2" xfId="1773"/>
    <cellStyle name="Titre_CASO DE ESTUDIO ENVIADO" xfId="1726"/>
    <cellStyle name="Total 2" xfId="1027"/>
    <cellStyle name="Total 3" xfId="1028"/>
    <cellStyle name="Total 4" xfId="1029"/>
    <cellStyle name="Totale" xfId="295"/>
    <cellStyle name="Totale 2" xfId="1030"/>
    <cellStyle name="Totale 3" xfId="1031"/>
    <cellStyle name="Totale 4" xfId="1032"/>
    <cellStyle name="Tulostus" xfId="296"/>
    <cellStyle name="Tulostus 2" xfId="1033"/>
    <cellStyle name="Tulostus 3" xfId="1034"/>
    <cellStyle name="Tulostus 4" xfId="1035"/>
    <cellStyle name="Tulostus 5" xfId="1036"/>
    <cellStyle name="VALOR" xfId="297"/>
    <cellStyle name="VALOR 2" xfId="1037"/>
    <cellStyle name="VALOR 3" xfId="1038"/>
    <cellStyle name="VALOR 4" xfId="1039"/>
    <cellStyle name="Valore non valido" xfId="298"/>
    <cellStyle name="Valore non valido 2" xfId="1040"/>
    <cellStyle name="Valore non valido 3" xfId="1041"/>
    <cellStyle name="Valore non valido 4" xfId="1042"/>
    <cellStyle name="Valore non valido 5" xfId="1043"/>
    <cellStyle name="Valore valido" xfId="299"/>
    <cellStyle name="Valore valido 2" xfId="1044"/>
    <cellStyle name="Valore valido 3" xfId="1045"/>
    <cellStyle name="Valore valido 4" xfId="1046"/>
    <cellStyle name="Valore valido 5" xfId="1047"/>
    <cellStyle name="Valuta (0)_dati2001" xfId="1727"/>
    <cellStyle name="Varoitusteksti" xfId="300"/>
    <cellStyle name="Varoitusteksti 2" xfId="1048"/>
    <cellStyle name="Varoitusteksti 3" xfId="1049"/>
    <cellStyle name="Varoitusteksti 4" xfId="1050"/>
    <cellStyle name="Verificar Célula" xfId="301"/>
    <cellStyle name="Verificar Célula 2" xfId="1051"/>
    <cellStyle name="Verificar Célula 3" xfId="1052"/>
    <cellStyle name="Verificar Célula 4" xfId="1053"/>
    <cellStyle name="Verificar Célula 5" xfId="1054"/>
    <cellStyle name="Vérification" xfId="302"/>
    <cellStyle name="Vérification 2" xfId="1774"/>
    <cellStyle name="Warning Text" xfId="303"/>
    <cellStyle name="Warning Text 2" xfId="1055"/>
    <cellStyle name="Warning Text 3" xfId="1056"/>
    <cellStyle name="Warning Text 4" xfId="1057"/>
    <cellStyle name="Warning Text 5" xfId="105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1A1A1A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33CC66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0000CC"/>
      <color rgb="FF800000"/>
      <color rgb="FFCCFF99"/>
      <color rgb="FFFFFF99"/>
      <color rgb="FFFFFFCC"/>
      <color rgb="FF000099"/>
      <color rgb="FF33CC33"/>
      <color rgb="FF6633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P211"/>
  <sheetViews>
    <sheetView showGridLines="0" tabSelected="1" topLeftCell="A22" zoomScale="75" zoomScaleNormal="75" workbookViewId="0">
      <selection activeCell="AJ11" sqref="AJ11"/>
    </sheetView>
  </sheetViews>
  <sheetFormatPr defaultColWidth="11.42578125" defaultRowHeight="0" customHeight="1" zeroHeight="1"/>
  <cols>
    <col min="1" max="1" width="4.42578125" style="26" customWidth="1"/>
    <col min="2" max="2" width="35.28515625" style="1" customWidth="1"/>
    <col min="3" max="3" width="90.85546875" style="1" customWidth="1"/>
    <col min="4" max="4" width="12" style="1" customWidth="1"/>
    <col min="5" max="5" width="14.28515625" style="1" customWidth="1"/>
    <col min="6" max="6" width="17.7109375" style="1" customWidth="1"/>
    <col min="7" max="7" width="12.5703125" style="1" customWidth="1"/>
    <col min="8" max="8" width="17.7109375" style="1" customWidth="1"/>
    <col min="9" max="9" width="14.5703125" style="1" customWidth="1"/>
    <col min="10" max="10" width="17.7109375" style="1" customWidth="1"/>
    <col min="11" max="11" width="10.140625" style="26" customWidth="1"/>
    <col min="12" max="13" width="11.7109375" style="1" customWidth="1"/>
    <col min="14" max="19" width="9.5703125" style="1" customWidth="1"/>
    <col min="20" max="25" width="11.42578125" style="1" customWidth="1"/>
    <col min="26" max="26" width="17.85546875" style="1" customWidth="1"/>
    <col min="27" max="27" width="20.7109375" style="1" customWidth="1"/>
    <col min="28" max="28" width="11.42578125" style="1" customWidth="1"/>
    <col min="29" max="29" width="46" style="1" customWidth="1"/>
    <col min="30" max="41" width="11.42578125" style="1" customWidth="1"/>
    <col min="42" max="42" width="14.7109375" style="1" customWidth="1"/>
    <col min="43" max="43" width="11.42578125" style="26" customWidth="1"/>
    <col min="44" max="16384" width="11.42578125" style="26"/>
  </cols>
  <sheetData>
    <row r="1" spans="1:42" ht="30.75" customHeight="1" thickBot="1">
      <c r="B1" s="26"/>
      <c r="C1" s="26"/>
      <c r="D1" s="26"/>
      <c r="E1" s="26"/>
      <c r="F1" s="26"/>
      <c r="G1" s="26"/>
      <c r="H1" s="26"/>
      <c r="I1" s="26"/>
      <c r="J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7" t="s">
        <v>62</v>
      </c>
      <c r="AA1" s="27" t="s">
        <v>66</v>
      </c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</row>
    <row r="2" spans="1:42" ht="30.75" customHeight="1" thickBot="1">
      <c r="B2" s="26"/>
      <c r="C2" s="26"/>
      <c r="D2" s="26"/>
      <c r="E2" s="26"/>
      <c r="F2" s="26"/>
      <c r="G2" s="26"/>
      <c r="H2" s="26"/>
      <c r="I2" s="26"/>
      <c r="J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7">
        <v>0</v>
      </c>
      <c r="AA2" s="27">
        <v>1</v>
      </c>
      <c r="AB2" s="28"/>
      <c r="AC2" s="26"/>
      <c r="AD2" s="26"/>
      <c r="AE2" s="26"/>
      <c r="AF2" s="29" t="s">
        <v>3</v>
      </c>
      <c r="AG2" s="30" t="s">
        <v>0</v>
      </c>
      <c r="AH2" s="30" t="s">
        <v>1</v>
      </c>
      <c r="AI2" s="30" t="s">
        <v>2</v>
      </c>
      <c r="AJ2" s="31" t="s">
        <v>4</v>
      </c>
      <c r="AK2" s="26"/>
      <c r="AL2" s="29" t="s">
        <v>3</v>
      </c>
      <c r="AM2" s="30" t="s">
        <v>0</v>
      </c>
      <c r="AN2" s="30" t="s">
        <v>1</v>
      </c>
      <c r="AO2" s="30" t="s">
        <v>2</v>
      </c>
      <c r="AP2" s="31" t="s">
        <v>4</v>
      </c>
    </row>
    <row r="3" spans="1:42" ht="30.75" customHeight="1">
      <c r="B3" s="26"/>
      <c r="C3" s="26"/>
      <c r="D3" s="26"/>
      <c r="E3" s="26"/>
      <c r="F3" s="26"/>
      <c r="G3" s="26"/>
      <c r="H3" s="26"/>
      <c r="I3" s="26"/>
      <c r="J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7">
        <v>1</v>
      </c>
      <c r="AA3" s="27">
        <v>1</v>
      </c>
      <c r="AB3" s="28"/>
      <c r="AC3" s="26"/>
      <c r="AD3" s="26"/>
      <c r="AE3" s="32" t="s">
        <v>65</v>
      </c>
      <c r="AF3" s="33" t="s">
        <v>8</v>
      </c>
      <c r="AG3" s="34">
        <v>2</v>
      </c>
      <c r="AH3" s="34">
        <v>3</v>
      </c>
      <c r="AI3" s="34" t="s">
        <v>5</v>
      </c>
      <c r="AJ3" s="35" t="s">
        <v>13</v>
      </c>
      <c r="AK3" s="32" t="str">
        <f>AE3</f>
        <v>Credit Quality step</v>
      </c>
      <c r="AL3" s="33" t="s">
        <v>8</v>
      </c>
      <c r="AM3" s="34">
        <v>2</v>
      </c>
      <c r="AN3" s="34">
        <v>3</v>
      </c>
      <c r="AO3" s="34" t="s">
        <v>5</v>
      </c>
      <c r="AP3" s="35" t="s">
        <v>13</v>
      </c>
    </row>
    <row r="4" spans="1:42" ht="30.75" customHeight="1" thickBot="1">
      <c r="B4" s="26"/>
      <c r="C4" s="26"/>
      <c r="D4" s="26"/>
      <c r="E4" s="26"/>
      <c r="F4" s="26"/>
      <c r="G4" s="26"/>
      <c r="H4" s="26"/>
      <c r="I4" s="26"/>
      <c r="J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7">
        <v>2</v>
      </c>
      <c r="AA4" s="27">
        <v>2</v>
      </c>
      <c r="AB4" s="28"/>
      <c r="AC4" s="26"/>
      <c r="AD4" s="26"/>
      <c r="AE4" s="28"/>
      <c r="AF4" s="28"/>
      <c r="AG4" s="28"/>
      <c r="AH4" s="28"/>
      <c r="AI4" s="28"/>
      <c r="AJ4" s="28"/>
      <c r="AK4" s="57"/>
      <c r="AL4" s="36"/>
      <c r="AM4" s="58"/>
      <c r="AN4" s="58"/>
      <c r="AO4" s="58"/>
      <c r="AP4" s="59"/>
    </row>
    <row r="5" spans="1:42" ht="41.25" customHeight="1">
      <c r="B5" s="26"/>
      <c r="C5" s="26"/>
      <c r="D5" s="26"/>
      <c r="E5" s="26"/>
      <c r="F5" s="26"/>
      <c r="G5" s="26"/>
      <c r="H5" s="26"/>
      <c r="I5" s="26"/>
      <c r="J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37"/>
      <c r="Y5" s="26"/>
      <c r="Z5" s="27">
        <v>3</v>
      </c>
      <c r="AA5" s="27">
        <v>3</v>
      </c>
      <c r="AB5" s="28"/>
      <c r="AC5" s="37" t="s">
        <v>39</v>
      </c>
      <c r="AD5" s="82">
        <f t="shared" ref="AD5:AD6" si="0">VALUE(MID(AC5,1,2))</f>
        <v>1</v>
      </c>
      <c r="AE5" s="32" t="s">
        <v>9</v>
      </c>
      <c r="AF5" s="78">
        <v>0.03</v>
      </c>
      <c r="AG5" s="61">
        <v>0.03</v>
      </c>
      <c r="AH5" s="61">
        <v>1.4999999999999999E-2</v>
      </c>
      <c r="AI5" s="61">
        <v>1.4999999999999999E-2</v>
      </c>
      <c r="AJ5" s="62">
        <v>1.4999999999999999E-2</v>
      </c>
      <c r="AK5" s="83" t="s">
        <v>21</v>
      </c>
      <c r="AL5" s="80">
        <v>0.12</v>
      </c>
      <c r="AM5" s="60">
        <v>0.21</v>
      </c>
      <c r="AN5" s="61">
        <v>0.27</v>
      </c>
      <c r="AO5" s="61">
        <v>0.73</v>
      </c>
      <c r="AP5" s="62">
        <v>0.73</v>
      </c>
    </row>
    <row r="6" spans="1:42" ht="45" customHeight="1">
      <c r="B6" s="26"/>
      <c r="C6" s="26"/>
      <c r="D6" s="26"/>
      <c r="E6" s="26"/>
      <c r="F6" s="26"/>
      <c r="G6" s="26"/>
      <c r="H6" s="26"/>
      <c r="I6" s="26"/>
      <c r="J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37"/>
      <c r="Y6" s="26"/>
      <c r="Z6" s="27">
        <v>4</v>
      </c>
      <c r="AA6" s="27">
        <v>4</v>
      </c>
      <c r="AB6" s="28"/>
      <c r="AC6" s="37" t="s">
        <v>59</v>
      </c>
      <c r="AD6" s="82">
        <f t="shared" si="0"/>
        <v>2</v>
      </c>
      <c r="AE6" s="41" t="s">
        <v>10</v>
      </c>
      <c r="AF6" s="47">
        <v>0.03</v>
      </c>
      <c r="AG6" s="38">
        <v>0.03</v>
      </c>
      <c r="AH6" s="39">
        <v>1.4999999999999999E-2</v>
      </c>
      <c r="AI6" s="39">
        <v>1.4999999999999999E-2</v>
      </c>
      <c r="AJ6" s="40">
        <v>1.4999999999999999E-2</v>
      </c>
      <c r="AK6" s="45" t="s">
        <v>22</v>
      </c>
      <c r="AL6" s="47">
        <v>0</v>
      </c>
      <c r="AM6" s="39">
        <v>0.12</v>
      </c>
      <c r="AN6" s="39">
        <v>0.21</v>
      </c>
      <c r="AO6" s="39">
        <v>0.27</v>
      </c>
      <c r="AP6" s="40">
        <v>0.73</v>
      </c>
    </row>
    <row r="7" spans="1:42" s="46" customFormat="1" ht="46.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37"/>
      <c r="Y7" s="26"/>
      <c r="Z7" s="27" t="s">
        <v>64</v>
      </c>
      <c r="AA7" s="27">
        <v>5</v>
      </c>
      <c r="AB7" s="28"/>
      <c r="AC7" s="48" t="s">
        <v>60</v>
      </c>
      <c r="AD7" s="82">
        <f t="shared" ref="AD7:AD8" si="1">VALUE(MID(AC7,1,2))</f>
        <v>3</v>
      </c>
      <c r="AE7" s="41" t="s">
        <v>11</v>
      </c>
      <c r="AF7" s="79">
        <v>0.15</v>
      </c>
      <c r="AG7" s="39">
        <v>0.03</v>
      </c>
      <c r="AH7" s="39">
        <v>1.4999999999999999E-2</v>
      </c>
      <c r="AI7" s="39">
        <v>1.4999999999999999E-2</v>
      </c>
      <c r="AJ7" s="40">
        <v>1.4999999999999999E-2</v>
      </c>
      <c r="AK7" s="45" t="s">
        <v>23</v>
      </c>
      <c r="AL7" s="81">
        <v>0.12</v>
      </c>
      <c r="AM7" s="43">
        <v>0.21</v>
      </c>
      <c r="AN7" s="43">
        <v>0.27</v>
      </c>
      <c r="AO7" s="43">
        <v>0.73</v>
      </c>
      <c r="AP7" s="44">
        <v>0.73</v>
      </c>
    </row>
    <row r="8" spans="1:42" ht="45" customHeight="1">
      <c r="B8" s="26"/>
      <c r="C8" s="26"/>
      <c r="D8" s="26"/>
      <c r="E8" s="26"/>
      <c r="F8" s="26"/>
      <c r="G8" s="26"/>
      <c r="H8" s="26"/>
      <c r="I8" s="26"/>
      <c r="J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37"/>
      <c r="Y8" s="26"/>
      <c r="Z8" s="27" t="s">
        <v>20</v>
      </c>
      <c r="AA8" s="27">
        <v>5</v>
      </c>
      <c r="AB8" s="28"/>
      <c r="AC8" s="37" t="s">
        <v>61</v>
      </c>
      <c r="AD8" s="82">
        <f t="shared" si="1"/>
        <v>4</v>
      </c>
      <c r="AE8" s="41" t="s">
        <v>12</v>
      </c>
      <c r="AF8" s="47">
        <v>0.1</v>
      </c>
      <c r="AG8" s="39">
        <v>0.1</v>
      </c>
      <c r="AH8" s="39">
        <v>0.1</v>
      </c>
      <c r="AI8" s="39">
        <v>0.1</v>
      </c>
      <c r="AJ8" s="40">
        <v>0.1</v>
      </c>
      <c r="AK8" s="45" t="s">
        <v>24</v>
      </c>
      <c r="AL8" s="42">
        <v>0.12</v>
      </c>
      <c r="AM8" s="43">
        <v>0.12</v>
      </c>
      <c r="AN8" s="43">
        <v>0.12</v>
      </c>
      <c r="AO8" s="43">
        <v>0.12</v>
      </c>
      <c r="AP8" s="44">
        <v>0.12</v>
      </c>
    </row>
    <row r="9" spans="1:42" ht="53.25" customHeight="1" thickBot="1">
      <c r="B9" s="26"/>
      <c r="C9" s="26"/>
      <c r="D9" s="26"/>
      <c r="E9" s="26"/>
      <c r="F9" s="26"/>
      <c r="G9" s="26"/>
      <c r="H9" s="26"/>
      <c r="I9" s="26"/>
      <c r="J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37"/>
      <c r="Y9" s="26"/>
      <c r="Z9" s="28"/>
      <c r="AA9" s="28"/>
      <c r="AB9" s="28"/>
      <c r="AC9" s="37" t="s">
        <v>42</v>
      </c>
      <c r="AD9" s="82">
        <f t="shared" ref="AD9" si="2">VALUE(MID(AC9,1,2))</f>
        <v>5</v>
      </c>
      <c r="AE9" s="63" t="s">
        <v>43</v>
      </c>
      <c r="AF9" s="64">
        <v>1.4999999999999999E-2</v>
      </c>
      <c r="AG9" s="65">
        <v>1.4999999999999999E-2</v>
      </c>
      <c r="AH9" s="65">
        <v>1.4999999999999999E-2</v>
      </c>
      <c r="AI9" s="65">
        <v>1.4999999999999999E-2</v>
      </c>
      <c r="AJ9" s="66">
        <v>1.4999999999999999E-2</v>
      </c>
      <c r="AK9" s="67" t="s">
        <v>44</v>
      </c>
      <c r="AL9" s="64">
        <v>0.64500000000000002</v>
      </c>
      <c r="AM9" s="65">
        <v>0.64500000000000002</v>
      </c>
      <c r="AN9" s="65">
        <v>0.64500000000000002</v>
      </c>
      <c r="AO9" s="65">
        <v>0.64500000000000002</v>
      </c>
      <c r="AP9" s="66">
        <v>0.64500000000000002</v>
      </c>
    </row>
    <row r="10" spans="1:42" ht="53.25" customHeight="1">
      <c r="B10" s="26"/>
      <c r="C10" s="26"/>
      <c r="D10" s="26"/>
      <c r="E10" s="26"/>
      <c r="F10" s="26"/>
      <c r="G10" s="26"/>
      <c r="H10" s="26"/>
      <c r="I10" s="26"/>
      <c r="J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37"/>
      <c r="Y10" s="26"/>
      <c r="Z10" s="28"/>
      <c r="AA10" s="28"/>
      <c r="AB10" s="28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</row>
    <row r="11" spans="1:42" ht="57" customHeight="1">
      <c r="B11" s="26"/>
      <c r="C11" s="26"/>
      <c r="D11" s="26"/>
      <c r="E11" s="26"/>
      <c r="F11" s="26"/>
      <c r="G11" s="26"/>
      <c r="H11" s="26"/>
      <c r="I11" s="26"/>
      <c r="J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37"/>
      <c r="Y11" s="26"/>
      <c r="Z11" s="28"/>
      <c r="AA11" s="28"/>
      <c r="AB11" s="28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</row>
    <row r="12" spans="1:42" ht="51.75" customHeight="1">
      <c r="B12" s="26"/>
      <c r="C12" s="26"/>
      <c r="D12" s="26"/>
      <c r="E12" s="26"/>
      <c r="F12" s="26"/>
      <c r="G12" s="26"/>
      <c r="H12" s="26"/>
      <c r="I12" s="26"/>
      <c r="J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37"/>
      <c r="Y12" s="26"/>
      <c r="Z12" s="28"/>
      <c r="AA12" s="28"/>
      <c r="AB12" s="28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</row>
    <row r="13" spans="1:42" ht="49.5" customHeight="1">
      <c r="B13" s="26"/>
      <c r="C13" s="26"/>
      <c r="D13" s="26"/>
      <c r="E13" s="26"/>
      <c r="F13" s="26"/>
      <c r="G13" s="26"/>
      <c r="H13" s="26"/>
      <c r="I13" s="26"/>
      <c r="J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37"/>
      <c r="Y13" s="26"/>
      <c r="Z13" s="28"/>
      <c r="AA13" s="28"/>
      <c r="AB13" s="28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</row>
    <row r="14" spans="1:42" s="49" customFormat="1" ht="3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48"/>
      <c r="Y14" s="26"/>
      <c r="Z14" s="28"/>
      <c r="AA14" s="28"/>
      <c r="AB14" s="28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</row>
    <row r="15" spans="1:42" ht="30.75" customHeight="1">
      <c r="B15" s="26"/>
      <c r="C15" s="26"/>
      <c r="D15" s="26"/>
      <c r="E15" s="26"/>
      <c r="F15" s="26"/>
      <c r="G15" s="26"/>
      <c r="H15" s="26"/>
      <c r="I15" s="26"/>
      <c r="J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37"/>
      <c r="Y15" s="26"/>
      <c r="Z15" s="28"/>
      <c r="AA15" s="28"/>
      <c r="AB15" s="28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</row>
    <row r="16" spans="1:42" ht="30.75" customHeight="1">
      <c r="B16" s="26"/>
      <c r="C16" s="26"/>
      <c r="D16" s="26"/>
      <c r="E16" s="26"/>
      <c r="F16" s="26"/>
      <c r="G16" s="26"/>
      <c r="H16" s="26"/>
      <c r="I16" s="26"/>
      <c r="J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</row>
    <row r="17" spans="1:42" ht="30.75" customHeight="1">
      <c r="B17" s="26"/>
      <c r="C17" s="26"/>
      <c r="D17" s="26"/>
      <c r="E17" s="26"/>
      <c r="F17" s="26"/>
      <c r="G17" s="26"/>
      <c r="H17" s="26"/>
      <c r="I17" s="26"/>
      <c r="J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</row>
    <row r="18" spans="1:42" ht="30.75" customHeight="1">
      <c r="B18" s="26"/>
      <c r="C18" s="26"/>
      <c r="D18" s="26"/>
      <c r="E18" s="26"/>
      <c r="F18" s="26"/>
      <c r="G18" s="26"/>
      <c r="H18" s="26"/>
      <c r="I18" s="26"/>
      <c r="J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</row>
    <row r="19" spans="1:42" ht="30.75" customHeight="1">
      <c r="B19" s="26"/>
      <c r="C19" s="26"/>
      <c r="D19" s="26"/>
      <c r="E19" s="26"/>
      <c r="F19" s="26"/>
      <c r="G19" s="26"/>
      <c r="H19" s="26"/>
      <c r="I19" s="26"/>
      <c r="J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</row>
    <row r="20" spans="1:42" ht="30.75" customHeight="1">
      <c r="B20" s="26"/>
      <c r="C20" s="26"/>
      <c r="D20" s="26"/>
      <c r="E20" s="26"/>
      <c r="F20" s="26"/>
      <c r="G20" s="26"/>
      <c r="H20" s="26"/>
      <c r="I20" s="26"/>
      <c r="J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</row>
    <row r="21" spans="1:42" ht="30.75" customHeight="1" thickBot="1">
      <c r="B21" s="90"/>
      <c r="C21" s="90"/>
      <c r="D21" s="90"/>
      <c r="E21" s="90"/>
      <c r="F21" s="26"/>
      <c r="G21" s="26"/>
      <c r="H21" s="26"/>
      <c r="I21" s="26"/>
      <c r="J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</row>
    <row r="22" spans="1:42" ht="56.25" customHeight="1" thickTop="1" thickBot="1">
      <c r="B22" s="94" t="s">
        <v>16</v>
      </c>
      <c r="C22" s="97" t="s">
        <v>37</v>
      </c>
      <c r="D22" s="98"/>
      <c r="E22" s="51">
        <v>10000</v>
      </c>
      <c r="F22" s="3"/>
      <c r="G22" s="50"/>
      <c r="H22" s="54"/>
      <c r="I22" s="55"/>
      <c r="J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</row>
    <row r="23" spans="1:42" ht="30.75" customHeight="1" thickTop="1">
      <c r="B23" s="95"/>
      <c r="C23" s="97"/>
      <c r="D23" s="98"/>
      <c r="E23" s="52"/>
      <c r="F23" s="3"/>
      <c r="G23" s="87"/>
      <c r="H23" s="87"/>
      <c r="I23" s="87"/>
      <c r="J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</row>
    <row r="24" spans="1:42" ht="30.75" customHeight="1" thickBot="1">
      <c r="B24" s="96"/>
      <c r="C24" s="91" t="s">
        <v>17</v>
      </c>
      <c r="D24" s="92"/>
      <c r="E24" s="53">
        <f ca="1">SQRT(SUMSQ(I29:I58,'SCR_concent (Solvency ratio)'!H6:H187))</f>
        <v>179.25470705116783</v>
      </c>
      <c r="F24" s="3"/>
      <c r="G24" s="88"/>
      <c r="H24" s="88"/>
      <c r="I24" s="88"/>
      <c r="J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</row>
    <row r="25" spans="1:42" ht="30.75" customHeight="1" thickTop="1">
      <c r="B25" s="26"/>
      <c r="C25" s="56" t="s">
        <v>41</v>
      </c>
      <c r="D25" s="26"/>
      <c r="E25" s="26"/>
      <c r="F25" s="26"/>
      <c r="G25" s="26"/>
      <c r="H25" s="26"/>
      <c r="I25" s="26"/>
      <c r="J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</row>
    <row r="26" spans="1:42" ht="30.75" customHeight="1" thickBot="1">
      <c r="B26" s="26"/>
      <c r="C26" s="26"/>
      <c r="D26" s="26"/>
      <c r="E26" s="26"/>
      <c r="F26" s="26"/>
      <c r="G26" s="26"/>
      <c r="H26" s="26"/>
      <c r="I26" s="26"/>
      <c r="J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</row>
    <row r="27" spans="1:42" s="28" customFormat="1" ht="45.75" thickBot="1">
      <c r="A27" s="26"/>
      <c r="B27" s="76" t="s">
        <v>18</v>
      </c>
      <c r="C27" s="77" t="s">
        <v>14</v>
      </c>
      <c r="D27" s="77" t="s">
        <v>63</v>
      </c>
      <c r="E27" s="77" t="s">
        <v>15</v>
      </c>
      <c r="F27" s="9" t="s">
        <v>19</v>
      </c>
      <c r="G27" s="9" t="s">
        <v>6</v>
      </c>
      <c r="H27" s="9" t="s">
        <v>7</v>
      </c>
      <c r="I27" s="9" t="s">
        <v>67</v>
      </c>
      <c r="J27" s="26"/>
      <c r="K27" s="8" t="s">
        <v>36</v>
      </c>
      <c r="L27" s="8" t="s">
        <v>66</v>
      </c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1"/>
      <c r="Y27" s="93" t="s">
        <v>38</v>
      </c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26"/>
    </row>
    <row r="28" spans="1:42" ht="30.75" customHeight="1">
      <c r="B28" s="3"/>
      <c r="C28" s="3"/>
      <c r="D28" s="3"/>
      <c r="E28" s="3"/>
      <c r="F28" s="3"/>
      <c r="G28" s="3"/>
      <c r="H28" s="3"/>
      <c r="I28" s="3"/>
      <c r="J28" s="26"/>
      <c r="K28" s="1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6"/>
    </row>
    <row r="29" spans="1:42" s="28" customFormat="1" ht="30.75" customHeight="1">
      <c r="B29" s="13" t="s">
        <v>25</v>
      </c>
      <c r="C29" s="11" t="s">
        <v>39</v>
      </c>
      <c r="D29" s="84">
        <v>0</v>
      </c>
      <c r="E29" s="69">
        <v>100</v>
      </c>
      <c r="F29" s="14">
        <f t="shared" ref="F29:F92" ca="1" si="3">IF(ISERROR(OFFSET($AF$5,K29-1,L29-1)),"",OFFSET($AF$5,K29-1,L29-1))</f>
        <v>0.03</v>
      </c>
      <c r="G29" s="15">
        <f t="shared" ref="G29:G92" ca="1" si="4">IF(ISERROR(IF(E29&lt;&gt;0,MAX(0,E29/$E$22-F29),"-")),"-",IF(E29&lt;&gt;0,MAX(0,E29/$E$22-F29),"-"))</f>
        <v>0</v>
      </c>
      <c r="H29" s="14">
        <f t="shared" ref="H29:H31" ca="1" si="5">IF(ISERROR(OFFSET($AL$5,K29-1,L29-1)),"",OFFSET($AL$5,K29-1,L29-1))</f>
        <v>0.12</v>
      </c>
      <c r="I29" s="16">
        <f ca="1">IF(ISERROR(IF(E29&gt;0,IF(K29&lt;&gt;$AD$8,$E$22*G29*H29,$E$22*G29*H29),"-")),"-",IF(E29&gt;0,IF(K29&lt;&gt;$AD$8,$E$22*G29*H29,$E$22*G29*H29),"-"))</f>
        <v>0</v>
      </c>
      <c r="J29" s="89"/>
      <c r="K29" s="72">
        <f t="shared" ref="K29:K60" si="6">IF(ISERROR(VALUE(MID(C29,1,2))),"",VALUE(MID(C29,1,2)))</f>
        <v>1</v>
      </c>
      <c r="L29" s="73">
        <f t="shared" ref="L29:L60" si="7">IF(ISERROR(VLOOKUP(D29,$Z$2:$AA$8,2,FALSE)),"",IF(K29=4,5,VLOOKUP(D29,$Z$2:$AA$8,2,FALSE)))</f>
        <v>1</v>
      </c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26"/>
    </row>
    <row r="30" spans="1:42" s="28" customFormat="1" ht="30.75" customHeight="1">
      <c r="B30" s="17" t="s">
        <v>26</v>
      </c>
      <c r="C30" s="74" t="s">
        <v>40</v>
      </c>
      <c r="D30" s="85">
        <v>1</v>
      </c>
      <c r="E30" s="75">
        <v>100</v>
      </c>
      <c r="F30" s="10">
        <f t="shared" ca="1" si="3"/>
        <v>0.03</v>
      </c>
      <c r="G30" s="19">
        <f t="shared" ca="1" si="4"/>
        <v>0</v>
      </c>
      <c r="H30" s="10">
        <f t="shared" ca="1" si="5"/>
        <v>0</v>
      </c>
      <c r="I30" s="20">
        <f t="shared" ref="I29:I60" ca="1" si="8">IF(ISERROR(IF(E30&gt;0,IF(K30&lt;&gt;$AD$8,$E$22*G30*H30,$E$22*G30*H30),"-")),"-",IF(E30&gt;0,IF(K30&lt;&gt;$AD$8,$E$22*G30*H30,$E$22*G30*H30),"-"))</f>
        <v>0</v>
      </c>
      <c r="J30" s="89"/>
      <c r="K30" s="6">
        <f t="shared" si="6"/>
        <v>2</v>
      </c>
      <c r="L30" s="68">
        <f t="shared" si="7"/>
        <v>1</v>
      </c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26"/>
    </row>
    <row r="31" spans="1:42" s="28" customFormat="1" ht="30.75" customHeight="1">
      <c r="B31" s="17" t="s">
        <v>27</v>
      </c>
      <c r="C31" s="7" t="s">
        <v>57</v>
      </c>
      <c r="D31" s="86">
        <v>2</v>
      </c>
      <c r="E31" s="70">
        <v>450</v>
      </c>
      <c r="F31" s="10">
        <f t="shared" ca="1" si="3"/>
        <v>0.03</v>
      </c>
      <c r="G31" s="19">
        <f t="shared" ca="1" si="4"/>
        <v>1.4999999999999999E-2</v>
      </c>
      <c r="H31" s="10">
        <f t="shared" ca="1" si="5"/>
        <v>0.21</v>
      </c>
      <c r="I31" s="20">
        <f t="shared" ca="1" si="8"/>
        <v>31.5</v>
      </c>
      <c r="J31" s="89"/>
      <c r="K31" s="6">
        <f t="shared" si="6"/>
        <v>3</v>
      </c>
      <c r="L31" s="68">
        <f t="shared" si="7"/>
        <v>2</v>
      </c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26"/>
    </row>
    <row r="32" spans="1:42" s="28" customFormat="1" ht="30.75" customHeight="1">
      <c r="B32" s="17" t="s">
        <v>28</v>
      </c>
      <c r="C32" s="7" t="s">
        <v>58</v>
      </c>
      <c r="D32" s="86" t="s">
        <v>20</v>
      </c>
      <c r="E32" s="70">
        <v>1500</v>
      </c>
      <c r="F32" s="10">
        <f t="shared" ca="1" si="3"/>
        <v>0.1</v>
      </c>
      <c r="G32" s="19">
        <f t="shared" ca="1" si="4"/>
        <v>4.9999999999999989E-2</v>
      </c>
      <c r="H32" s="10">
        <f ca="1">IF(ISERROR(OFFSET($AL$5,K32-1,L32-1)),"",OFFSET($AL$5,K32-1,L32-1))</f>
        <v>0.12</v>
      </c>
      <c r="I32" s="20">
        <f t="shared" ca="1" si="8"/>
        <v>59.999999999999986</v>
      </c>
      <c r="J32" s="89"/>
      <c r="K32" s="6">
        <f t="shared" si="6"/>
        <v>4</v>
      </c>
      <c r="L32" s="68">
        <f t="shared" si="7"/>
        <v>5</v>
      </c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26"/>
    </row>
    <row r="33" spans="2:42" s="28" customFormat="1" ht="30.75" customHeight="1">
      <c r="B33" s="17" t="s">
        <v>29</v>
      </c>
      <c r="C33" s="7" t="s">
        <v>39</v>
      </c>
      <c r="D33" s="86" t="s">
        <v>20</v>
      </c>
      <c r="E33" s="70">
        <v>100</v>
      </c>
      <c r="F33" s="10">
        <f t="shared" ca="1" si="3"/>
        <v>1.4999999999999999E-2</v>
      </c>
      <c r="G33" s="19">
        <f t="shared" ca="1" si="4"/>
        <v>0</v>
      </c>
      <c r="H33" s="10">
        <f t="shared" ref="H33:H96" ca="1" si="9">IF(ISERROR(OFFSET($AL$5,K33-1,L33-1)),"",OFFSET($AL$5,K33-1,L33-1))</f>
        <v>0.73</v>
      </c>
      <c r="I33" s="20">
        <f t="shared" ca="1" si="8"/>
        <v>0</v>
      </c>
      <c r="J33" s="89"/>
      <c r="K33" s="6">
        <f t="shared" si="6"/>
        <v>1</v>
      </c>
      <c r="L33" s="68">
        <f t="shared" si="7"/>
        <v>5</v>
      </c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26"/>
    </row>
    <row r="34" spans="2:42" s="28" customFormat="1" ht="30.75" customHeight="1">
      <c r="B34" s="17" t="s">
        <v>30</v>
      </c>
      <c r="C34" s="7" t="s">
        <v>40</v>
      </c>
      <c r="D34" s="86">
        <v>1</v>
      </c>
      <c r="E34" s="70">
        <v>100</v>
      </c>
      <c r="F34" s="10">
        <f t="shared" ca="1" si="3"/>
        <v>0.03</v>
      </c>
      <c r="G34" s="19">
        <f t="shared" ca="1" si="4"/>
        <v>0</v>
      </c>
      <c r="H34" s="10">
        <f t="shared" ca="1" si="9"/>
        <v>0</v>
      </c>
      <c r="I34" s="20">
        <f t="shared" ca="1" si="8"/>
        <v>0</v>
      </c>
      <c r="J34" s="89"/>
      <c r="K34" s="6">
        <f t="shared" si="6"/>
        <v>2</v>
      </c>
      <c r="L34" s="68">
        <f t="shared" si="7"/>
        <v>1</v>
      </c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26"/>
    </row>
    <row r="35" spans="2:42" s="28" customFormat="1" ht="30.75" customHeight="1">
      <c r="B35" s="17" t="s">
        <v>31</v>
      </c>
      <c r="C35" s="7" t="s">
        <v>57</v>
      </c>
      <c r="D35" s="86">
        <v>1</v>
      </c>
      <c r="E35" s="70">
        <v>450</v>
      </c>
      <c r="F35" s="10">
        <f t="shared" ca="1" si="3"/>
        <v>0.15</v>
      </c>
      <c r="G35" s="19">
        <f t="shared" ca="1" si="4"/>
        <v>0</v>
      </c>
      <c r="H35" s="10">
        <f t="shared" ca="1" si="9"/>
        <v>0.12</v>
      </c>
      <c r="I35" s="20">
        <f t="shared" ca="1" si="8"/>
        <v>0</v>
      </c>
      <c r="J35" s="89"/>
      <c r="K35" s="6">
        <f t="shared" si="6"/>
        <v>3</v>
      </c>
      <c r="L35" s="68">
        <f t="shared" si="7"/>
        <v>1</v>
      </c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26"/>
    </row>
    <row r="36" spans="2:42" s="28" customFormat="1" ht="30.75" customHeight="1">
      <c r="B36" s="17" t="s">
        <v>32</v>
      </c>
      <c r="C36" s="7" t="s">
        <v>39</v>
      </c>
      <c r="D36" s="86">
        <v>2</v>
      </c>
      <c r="E36" s="70">
        <v>100</v>
      </c>
      <c r="F36" s="10">
        <f t="shared" ca="1" si="3"/>
        <v>0.03</v>
      </c>
      <c r="G36" s="19">
        <f t="shared" ca="1" si="4"/>
        <v>0</v>
      </c>
      <c r="H36" s="10">
        <f t="shared" ca="1" si="9"/>
        <v>0.21</v>
      </c>
      <c r="I36" s="20">
        <f t="shared" ca="1" si="8"/>
        <v>0</v>
      </c>
      <c r="J36" s="89"/>
      <c r="K36" s="6">
        <f t="shared" si="6"/>
        <v>1</v>
      </c>
      <c r="L36" s="68">
        <f t="shared" si="7"/>
        <v>2</v>
      </c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26"/>
    </row>
    <row r="37" spans="2:42" s="28" customFormat="1" ht="30.75" customHeight="1">
      <c r="B37" s="17" t="s">
        <v>33</v>
      </c>
      <c r="C37" s="7" t="s">
        <v>40</v>
      </c>
      <c r="D37" s="86">
        <v>2</v>
      </c>
      <c r="E37" s="70">
        <v>100</v>
      </c>
      <c r="F37" s="10">
        <f t="shared" ca="1" si="3"/>
        <v>0.03</v>
      </c>
      <c r="G37" s="19">
        <f t="shared" ca="1" si="4"/>
        <v>0</v>
      </c>
      <c r="H37" s="10">
        <f t="shared" ca="1" si="9"/>
        <v>0.12</v>
      </c>
      <c r="I37" s="20">
        <f t="shared" ca="1" si="8"/>
        <v>0</v>
      </c>
      <c r="J37" s="89"/>
      <c r="K37" s="6">
        <f t="shared" si="6"/>
        <v>2</v>
      </c>
      <c r="L37" s="68">
        <f t="shared" si="7"/>
        <v>2</v>
      </c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26"/>
    </row>
    <row r="38" spans="2:42" s="28" customFormat="1" ht="30.75" customHeight="1">
      <c r="B38" s="17" t="s">
        <v>34</v>
      </c>
      <c r="C38" s="7" t="s">
        <v>57</v>
      </c>
      <c r="D38" s="86">
        <v>2</v>
      </c>
      <c r="E38" s="70">
        <v>100</v>
      </c>
      <c r="F38" s="10">
        <f t="shared" ca="1" si="3"/>
        <v>0.03</v>
      </c>
      <c r="G38" s="19">
        <f t="shared" ca="1" si="4"/>
        <v>0</v>
      </c>
      <c r="H38" s="10">
        <f t="shared" ca="1" si="9"/>
        <v>0.21</v>
      </c>
      <c r="I38" s="20">
        <f t="shared" ca="1" si="8"/>
        <v>0</v>
      </c>
      <c r="J38" s="89"/>
      <c r="K38" s="6">
        <f t="shared" si="6"/>
        <v>3</v>
      </c>
      <c r="L38" s="68">
        <f t="shared" si="7"/>
        <v>2</v>
      </c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26"/>
    </row>
    <row r="39" spans="2:42" s="28" customFormat="1" ht="30.75" customHeight="1">
      <c r="B39" s="17" t="s">
        <v>35</v>
      </c>
      <c r="C39" s="7" t="s">
        <v>39</v>
      </c>
      <c r="D39" s="86">
        <v>3</v>
      </c>
      <c r="E39" s="70">
        <v>100</v>
      </c>
      <c r="F39" s="10">
        <f t="shared" ca="1" si="3"/>
        <v>1.4999999999999999E-2</v>
      </c>
      <c r="G39" s="19">
        <f t="shared" ca="1" si="4"/>
        <v>0</v>
      </c>
      <c r="H39" s="10">
        <f t="shared" ca="1" si="9"/>
        <v>0.27</v>
      </c>
      <c r="I39" s="20">
        <f t="shared" ca="1" si="8"/>
        <v>0</v>
      </c>
      <c r="J39" s="89"/>
      <c r="K39" s="6">
        <f t="shared" si="6"/>
        <v>1</v>
      </c>
      <c r="L39" s="68">
        <f t="shared" si="7"/>
        <v>3</v>
      </c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26"/>
    </row>
    <row r="40" spans="2:42" s="28" customFormat="1" ht="30.75" customHeight="1">
      <c r="B40" s="17" t="s">
        <v>45</v>
      </c>
      <c r="C40" s="7" t="s">
        <v>40</v>
      </c>
      <c r="D40" s="86">
        <v>3</v>
      </c>
      <c r="E40" s="70">
        <v>100</v>
      </c>
      <c r="F40" s="10">
        <f t="shared" ca="1" si="3"/>
        <v>1.4999999999999999E-2</v>
      </c>
      <c r="G40" s="19">
        <f t="shared" ca="1" si="4"/>
        <v>0</v>
      </c>
      <c r="H40" s="10">
        <f t="shared" ca="1" si="9"/>
        <v>0.21</v>
      </c>
      <c r="I40" s="20">
        <f t="shared" ca="1" si="8"/>
        <v>0</v>
      </c>
      <c r="J40" s="89"/>
      <c r="K40" s="6">
        <f t="shared" si="6"/>
        <v>2</v>
      </c>
      <c r="L40" s="68">
        <f t="shared" si="7"/>
        <v>3</v>
      </c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26"/>
    </row>
    <row r="41" spans="2:42" s="28" customFormat="1" ht="30.75" customHeight="1">
      <c r="B41" s="17" t="s">
        <v>46</v>
      </c>
      <c r="C41" s="7" t="s">
        <v>57</v>
      </c>
      <c r="D41" s="86">
        <v>3</v>
      </c>
      <c r="E41" s="70">
        <v>100</v>
      </c>
      <c r="F41" s="10">
        <f t="shared" ca="1" si="3"/>
        <v>1.4999999999999999E-2</v>
      </c>
      <c r="G41" s="19">
        <f t="shared" ca="1" si="4"/>
        <v>0</v>
      </c>
      <c r="H41" s="10">
        <f t="shared" ca="1" si="9"/>
        <v>0.27</v>
      </c>
      <c r="I41" s="20">
        <f t="shared" ca="1" si="8"/>
        <v>0</v>
      </c>
      <c r="J41" s="89"/>
      <c r="K41" s="6">
        <f t="shared" si="6"/>
        <v>3</v>
      </c>
      <c r="L41" s="68">
        <f t="shared" si="7"/>
        <v>3</v>
      </c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26"/>
    </row>
    <row r="42" spans="2:42" s="28" customFormat="1" ht="30.75" customHeight="1">
      <c r="B42" s="17" t="s">
        <v>47</v>
      </c>
      <c r="C42" s="7" t="s">
        <v>39</v>
      </c>
      <c r="D42" s="86">
        <v>4</v>
      </c>
      <c r="E42" s="70">
        <v>100</v>
      </c>
      <c r="F42" s="10">
        <f t="shared" ca="1" si="3"/>
        <v>1.4999999999999999E-2</v>
      </c>
      <c r="G42" s="19">
        <f t="shared" ca="1" si="4"/>
        <v>0</v>
      </c>
      <c r="H42" s="10">
        <f t="shared" ca="1" si="9"/>
        <v>0.73</v>
      </c>
      <c r="I42" s="20">
        <f t="shared" ca="1" si="8"/>
        <v>0</v>
      </c>
      <c r="J42" s="89"/>
      <c r="K42" s="6">
        <f t="shared" si="6"/>
        <v>1</v>
      </c>
      <c r="L42" s="68">
        <f t="shared" si="7"/>
        <v>4</v>
      </c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26"/>
    </row>
    <row r="43" spans="2:42" s="28" customFormat="1" ht="30.75" customHeight="1">
      <c r="B43" s="17" t="s">
        <v>48</v>
      </c>
      <c r="C43" s="7" t="s">
        <v>40</v>
      </c>
      <c r="D43" s="86">
        <v>4</v>
      </c>
      <c r="E43" s="70">
        <v>100</v>
      </c>
      <c r="F43" s="10">
        <f t="shared" ca="1" si="3"/>
        <v>1.4999999999999999E-2</v>
      </c>
      <c r="G43" s="19">
        <f t="shared" ca="1" si="4"/>
        <v>0</v>
      </c>
      <c r="H43" s="10">
        <f t="shared" ca="1" si="9"/>
        <v>0.27</v>
      </c>
      <c r="I43" s="20">
        <f t="shared" ca="1" si="8"/>
        <v>0</v>
      </c>
      <c r="J43" s="89"/>
      <c r="K43" s="6">
        <f t="shared" si="6"/>
        <v>2</v>
      </c>
      <c r="L43" s="68">
        <f t="shared" si="7"/>
        <v>4</v>
      </c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26"/>
    </row>
    <row r="44" spans="2:42" s="28" customFormat="1" ht="30.75" customHeight="1">
      <c r="B44" s="17" t="s">
        <v>49</v>
      </c>
      <c r="C44" s="7" t="s">
        <v>57</v>
      </c>
      <c r="D44" s="86">
        <v>4</v>
      </c>
      <c r="E44" s="70">
        <v>100</v>
      </c>
      <c r="F44" s="10">
        <f t="shared" ca="1" si="3"/>
        <v>1.4999999999999999E-2</v>
      </c>
      <c r="G44" s="19">
        <f t="shared" ca="1" si="4"/>
        <v>0</v>
      </c>
      <c r="H44" s="10">
        <f t="shared" ca="1" si="9"/>
        <v>0.73</v>
      </c>
      <c r="I44" s="20">
        <f t="shared" ca="1" si="8"/>
        <v>0</v>
      </c>
      <c r="J44" s="89"/>
      <c r="K44" s="6">
        <f t="shared" si="6"/>
        <v>3</v>
      </c>
      <c r="L44" s="68">
        <f t="shared" si="7"/>
        <v>4</v>
      </c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26"/>
    </row>
    <row r="45" spans="2:42" s="28" customFormat="1" ht="30.75" customHeight="1">
      <c r="B45" s="17" t="s">
        <v>50</v>
      </c>
      <c r="C45" s="7" t="s">
        <v>39</v>
      </c>
      <c r="D45" s="86" t="s">
        <v>64</v>
      </c>
      <c r="E45" s="70">
        <v>100</v>
      </c>
      <c r="F45" s="10">
        <f t="shared" ca="1" si="3"/>
        <v>1.4999999999999999E-2</v>
      </c>
      <c r="G45" s="19">
        <f t="shared" ca="1" si="4"/>
        <v>0</v>
      </c>
      <c r="H45" s="10">
        <f t="shared" ca="1" si="9"/>
        <v>0.73</v>
      </c>
      <c r="I45" s="20">
        <f t="shared" ca="1" si="8"/>
        <v>0</v>
      </c>
      <c r="J45" s="89"/>
      <c r="K45" s="6">
        <f t="shared" si="6"/>
        <v>1</v>
      </c>
      <c r="L45" s="68">
        <f t="shared" si="7"/>
        <v>5</v>
      </c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26"/>
    </row>
    <row r="46" spans="2:42" s="28" customFormat="1" ht="30.75" customHeight="1">
      <c r="B46" s="17" t="s">
        <v>51</v>
      </c>
      <c r="C46" s="7" t="s">
        <v>40</v>
      </c>
      <c r="D46" s="86" t="s">
        <v>64</v>
      </c>
      <c r="E46" s="70">
        <v>100</v>
      </c>
      <c r="F46" s="10">
        <f t="shared" ca="1" si="3"/>
        <v>1.4999999999999999E-2</v>
      </c>
      <c r="G46" s="19">
        <f t="shared" ca="1" si="4"/>
        <v>0</v>
      </c>
      <c r="H46" s="10">
        <f t="shared" ca="1" si="9"/>
        <v>0.73</v>
      </c>
      <c r="I46" s="20">
        <f t="shared" ca="1" si="8"/>
        <v>0</v>
      </c>
      <c r="J46" s="89"/>
      <c r="K46" s="6">
        <f t="shared" si="6"/>
        <v>2</v>
      </c>
      <c r="L46" s="68">
        <f t="shared" si="7"/>
        <v>5</v>
      </c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26"/>
    </row>
    <row r="47" spans="2:42" s="28" customFormat="1" ht="30.75" customHeight="1">
      <c r="B47" s="17" t="s">
        <v>52</v>
      </c>
      <c r="C47" s="7" t="s">
        <v>57</v>
      </c>
      <c r="D47" s="86" t="s">
        <v>64</v>
      </c>
      <c r="E47" s="70">
        <v>100</v>
      </c>
      <c r="F47" s="10">
        <f t="shared" ca="1" si="3"/>
        <v>1.4999999999999999E-2</v>
      </c>
      <c r="G47" s="19">
        <f t="shared" ca="1" si="4"/>
        <v>0</v>
      </c>
      <c r="H47" s="10">
        <f t="shared" ca="1" si="9"/>
        <v>0.73</v>
      </c>
      <c r="I47" s="20">
        <f t="shared" ca="1" si="8"/>
        <v>0</v>
      </c>
      <c r="J47" s="89"/>
      <c r="K47" s="6">
        <f t="shared" si="6"/>
        <v>3</v>
      </c>
      <c r="L47" s="68">
        <f t="shared" si="7"/>
        <v>5</v>
      </c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26"/>
    </row>
    <row r="48" spans="2:42" s="28" customFormat="1" ht="30.75" customHeight="1">
      <c r="B48" s="17" t="s">
        <v>53</v>
      </c>
      <c r="C48" s="7" t="s">
        <v>39</v>
      </c>
      <c r="D48" s="86" t="s">
        <v>20</v>
      </c>
      <c r="E48" s="70">
        <v>100</v>
      </c>
      <c r="F48" s="10">
        <f t="shared" ca="1" si="3"/>
        <v>1.4999999999999999E-2</v>
      </c>
      <c r="G48" s="19">
        <f t="shared" ca="1" si="4"/>
        <v>0</v>
      </c>
      <c r="H48" s="10">
        <f t="shared" ca="1" si="9"/>
        <v>0.73</v>
      </c>
      <c r="I48" s="20">
        <f t="shared" ca="1" si="8"/>
        <v>0</v>
      </c>
      <c r="J48" s="89"/>
      <c r="K48" s="6">
        <f t="shared" si="6"/>
        <v>1</v>
      </c>
      <c r="L48" s="68">
        <f t="shared" si="7"/>
        <v>5</v>
      </c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26"/>
    </row>
    <row r="49" spans="2:42" s="28" customFormat="1" ht="30.75" customHeight="1">
      <c r="B49" s="17" t="s">
        <v>54</v>
      </c>
      <c r="C49" s="7" t="s">
        <v>40</v>
      </c>
      <c r="D49" s="86" t="s">
        <v>20</v>
      </c>
      <c r="E49" s="70">
        <v>100</v>
      </c>
      <c r="F49" s="10">
        <f t="shared" ca="1" si="3"/>
        <v>1.4999999999999999E-2</v>
      </c>
      <c r="G49" s="19">
        <f t="shared" ca="1" si="4"/>
        <v>0</v>
      </c>
      <c r="H49" s="10">
        <f t="shared" ca="1" si="9"/>
        <v>0.73</v>
      </c>
      <c r="I49" s="20">
        <f t="shared" ca="1" si="8"/>
        <v>0</v>
      </c>
      <c r="J49" s="89"/>
      <c r="K49" s="6">
        <f t="shared" si="6"/>
        <v>2</v>
      </c>
      <c r="L49" s="68">
        <f t="shared" si="7"/>
        <v>5</v>
      </c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26"/>
    </row>
    <row r="50" spans="2:42" s="28" customFormat="1" ht="30.75" customHeight="1">
      <c r="B50" s="17" t="s">
        <v>55</v>
      </c>
      <c r="C50" s="7" t="s">
        <v>57</v>
      </c>
      <c r="D50" s="86" t="s">
        <v>20</v>
      </c>
      <c r="E50" s="70">
        <v>100</v>
      </c>
      <c r="F50" s="10">
        <f t="shared" ca="1" si="3"/>
        <v>1.4999999999999999E-2</v>
      </c>
      <c r="G50" s="19">
        <f t="shared" ca="1" si="4"/>
        <v>0</v>
      </c>
      <c r="H50" s="10">
        <f t="shared" ca="1" si="9"/>
        <v>0.73</v>
      </c>
      <c r="I50" s="20">
        <f t="shared" ca="1" si="8"/>
        <v>0</v>
      </c>
      <c r="J50" s="89"/>
      <c r="K50" s="6">
        <f t="shared" si="6"/>
        <v>3</v>
      </c>
      <c r="L50" s="68">
        <f t="shared" si="7"/>
        <v>5</v>
      </c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26"/>
    </row>
    <row r="51" spans="2:42" s="28" customFormat="1" ht="30.75" customHeight="1">
      <c r="B51" s="17" t="s">
        <v>56</v>
      </c>
      <c r="C51" s="7" t="s">
        <v>42</v>
      </c>
      <c r="D51" s="86" t="s">
        <v>20</v>
      </c>
      <c r="E51" s="70">
        <v>100</v>
      </c>
      <c r="F51" s="10">
        <f t="shared" ca="1" si="3"/>
        <v>1.4999999999999999E-2</v>
      </c>
      <c r="G51" s="19">
        <f t="shared" ca="1" si="4"/>
        <v>0</v>
      </c>
      <c r="H51" s="10">
        <f t="shared" ca="1" si="9"/>
        <v>0.64500000000000002</v>
      </c>
      <c r="I51" s="20">
        <f t="shared" ca="1" si="8"/>
        <v>0</v>
      </c>
      <c r="J51" s="89"/>
      <c r="K51" s="6">
        <f t="shared" si="6"/>
        <v>5</v>
      </c>
      <c r="L51" s="68">
        <f t="shared" si="7"/>
        <v>5</v>
      </c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26"/>
    </row>
    <row r="52" spans="2:42" s="28" customFormat="1" ht="30.75" customHeight="1">
      <c r="B52" s="17"/>
      <c r="C52" s="7"/>
      <c r="D52" s="18"/>
      <c r="E52" s="70"/>
      <c r="F52" s="10" t="str">
        <f t="shared" ca="1" si="3"/>
        <v/>
      </c>
      <c r="G52" s="19" t="str">
        <f t="shared" si="4"/>
        <v>-</v>
      </c>
      <c r="H52" s="10" t="str">
        <f t="shared" ca="1" si="9"/>
        <v/>
      </c>
      <c r="I52" s="20" t="str">
        <f t="shared" si="8"/>
        <v>-</v>
      </c>
      <c r="J52" s="89"/>
      <c r="K52" s="6" t="str">
        <f t="shared" si="6"/>
        <v/>
      </c>
      <c r="L52" s="68">
        <f t="shared" si="7"/>
        <v>1</v>
      </c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26"/>
    </row>
    <row r="53" spans="2:42" s="28" customFormat="1" ht="30.75" customHeight="1">
      <c r="B53" s="17"/>
      <c r="C53" s="7"/>
      <c r="D53" s="18"/>
      <c r="E53" s="70"/>
      <c r="F53" s="10" t="str">
        <f t="shared" ca="1" si="3"/>
        <v/>
      </c>
      <c r="G53" s="19" t="str">
        <f t="shared" si="4"/>
        <v>-</v>
      </c>
      <c r="H53" s="10" t="str">
        <f t="shared" ca="1" si="9"/>
        <v/>
      </c>
      <c r="I53" s="20" t="str">
        <f t="shared" si="8"/>
        <v>-</v>
      </c>
      <c r="J53" s="26"/>
      <c r="K53" s="6" t="str">
        <f t="shared" si="6"/>
        <v/>
      </c>
      <c r="L53" s="68">
        <f t="shared" si="7"/>
        <v>1</v>
      </c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26"/>
    </row>
    <row r="54" spans="2:42" s="28" customFormat="1" ht="30.75" customHeight="1">
      <c r="B54" s="17"/>
      <c r="C54" s="7"/>
      <c r="D54" s="18"/>
      <c r="E54" s="70"/>
      <c r="F54" s="10" t="str">
        <f t="shared" ca="1" si="3"/>
        <v/>
      </c>
      <c r="G54" s="19" t="str">
        <f t="shared" si="4"/>
        <v>-</v>
      </c>
      <c r="H54" s="10" t="str">
        <f t="shared" ca="1" si="9"/>
        <v/>
      </c>
      <c r="I54" s="20" t="str">
        <f t="shared" si="8"/>
        <v>-</v>
      </c>
      <c r="J54" s="26"/>
      <c r="K54" s="6" t="str">
        <f t="shared" si="6"/>
        <v/>
      </c>
      <c r="L54" s="68">
        <f t="shared" si="7"/>
        <v>1</v>
      </c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26"/>
    </row>
    <row r="55" spans="2:42" s="28" customFormat="1" ht="30.75" customHeight="1">
      <c r="B55" s="17"/>
      <c r="C55" s="7"/>
      <c r="D55" s="18"/>
      <c r="E55" s="70"/>
      <c r="F55" s="10" t="str">
        <f t="shared" ca="1" si="3"/>
        <v/>
      </c>
      <c r="G55" s="19" t="str">
        <f t="shared" si="4"/>
        <v>-</v>
      </c>
      <c r="H55" s="10" t="str">
        <f t="shared" ca="1" si="9"/>
        <v/>
      </c>
      <c r="I55" s="20" t="str">
        <f t="shared" si="8"/>
        <v>-</v>
      </c>
      <c r="J55" s="26"/>
      <c r="K55" s="6" t="str">
        <f t="shared" si="6"/>
        <v/>
      </c>
      <c r="L55" s="68">
        <f t="shared" si="7"/>
        <v>1</v>
      </c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26"/>
    </row>
    <row r="56" spans="2:42" s="28" customFormat="1" ht="30.75" customHeight="1">
      <c r="B56" s="17"/>
      <c r="C56" s="7"/>
      <c r="D56" s="18"/>
      <c r="E56" s="70"/>
      <c r="F56" s="10" t="str">
        <f t="shared" ca="1" si="3"/>
        <v/>
      </c>
      <c r="G56" s="19" t="str">
        <f t="shared" si="4"/>
        <v>-</v>
      </c>
      <c r="H56" s="10" t="str">
        <f t="shared" ca="1" si="9"/>
        <v/>
      </c>
      <c r="I56" s="20" t="str">
        <f t="shared" si="8"/>
        <v>-</v>
      </c>
      <c r="J56" s="26"/>
      <c r="K56" s="6" t="str">
        <f t="shared" si="6"/>
        <v/>
      </c>
      <c r="L56" s="68">
        <f t="shared" si="7"/>
        <v>1</v>
      </c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26"/>
    </row>
    <row r="57" spans="2:42" s="28" customFormat="1" ht="30.75" customHeight="1">
      <c r="B57" s="17"/>
      <c r="C57" s="7"/>
      <c r="D57" s="18"/>
      <c r="E57" s="70"/>
      <c r="F57" s="10" t="str">
        <f t="shared" ca="1" si="3"/>
        <v/>
      </c>
      <c r="G57" s="19" t="str">
        <f t="shared" si="4"/>
        <v>-</v>
      </c>
      <c r="H57" s="10" t="str">
        <f t="shared" ca="1" si="9"/>
        <v/>
      </c>
      <c r="I57" s="20" t="str">
        <f t="shared" si="8"/>
        <v>-</v>
      </c>
      <c r="J57" s="26"/>
      <c r="K57" s="6" t="str">
        <f t="shared" si="6"/>
        <v/>
      </c>
      <c r="L57" s="68">
        <f t="shared" si="7"/>
        <v>1</v>
      </c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26"/>
    </row>
    <row r="58" spans="2:42" s="28" customFormat="1" ht="30.75" customHeight="1">
      <c r="B58" s="17"/>
      <c r="C58" s="7"/>
      <c r="D58" s="18"/>
      <c r="E58" s="70"/>
      <c r="F58" s="10" t="str">
        <f t="shared" ca="1" si="3"/>
        <v/>
      </c>
      <c r="G58" s="19" t="str">
        <f t="shared" si="4"/>
        <v>-</v>
      </c>
      <c r="H58" s="10" t="str">
        <f t="shared" ca="1" si="9"/>
        <v/>
      </c>
      <c r="I58" s="20" t="str">
        <f t="shared" si="8"/>
        <v>-</v>
      </c>
      <c r="J58" s="26"/>
      <c r="K58" s="6" t="str">
        <f t="shared" si="6"/>
        <v/>
      </c>
      <c r="L58" s="68">
        <f t="shared" si="7"/>
        <v>1</v>
      </c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26"/>
    </row>
    <row r="59" spans="2:42" s="28" customFormat="1" ht="30.75" customHeight="1">
      <c r="B59" s="17"/>
      <c r="C59" s="7"/>
      <c r="D59" s="18"/>
      <c r="E59" s="70"/>
      <c r="F59" s="10" t="str">
        <f t="shared" ca="1" si="3"/>
        <v/>
      </c>
      <c r="G59" s="19" t="str">
        <f t="shared" si="4"/>
        <v>-</v>
      </c>
      <c r="H59" s="10" t="str">
        <f t="shared" ca="1" si="9"/>
        <v/>
      </c>
      <c r="I59" s="20" t="str">
        <f t="shared" si="8"/>
        <v>-</v>
      </c>
      <c r="J59" s="26"/>
      <c r="K59" s="6" t="str">
        <f t="shared" si="6"/>
        <v/>
      </c>
      <c r="L59" s="68">
        <f t="shared" si="7"/>
        <v>1</v>
      </c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4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26"/>
    </row>
    <row r="60" spans="2:42" s="28" customFormat="1" ht="30.75" customHeight="1">
      <c r="B60" s="17"/>
      <c r="C60" s="7"/>
      <c r="D60" s="18"/>
      <c r="E60" s="70"/>
      <c r="F60" s="10" t="str">
        <f t="shared" ca="1" si="3"/>
        <v/>
      </c>
      <c r="G60" s="19" t="str">
        <f t="shared" si="4"/>
        <v>-</v>
      </c>
      <c r="H60" s="10" t="str">
        <f t="shared" ca="1" si="9"/>
        <v/>
      </c>
      <c r="I60" s="20" t="str">
        <f t="shared" si="8"/>
        <v>-</v>
      </c>
      <c r="J60" s="26"/>
      <c r="K60" s="6" t="str">
        <f t="shared" si="6"/>
        <v/>
      </c>
      <c r="L60" s="68">
        <f t="shared" si="7"/>
        <v>1</v>
      </c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4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26"/>
    </row>
    <row r="61" spans="2:42" s="28" customFormat="1" ht="30.75" customHeight="1">
      <c r="B61" s="17"/>
      <c r="C61" s="7"/>
      <c r="D61" s="18"/>
      <c r="E61" s="70"/>
      <c r="F61" s="10" t="str">
        <f t="shared" ca="1" si="3"/>
        <v/>
      </c>
      <c r="G61" s="19" t="str">
        <f t="shared" si="4"/>
        <v>-</v>
      </c>
      <c r="H61" s="10" t="str">
        <f t="shared" ca="1" si="9"/>
        <v/>
      </c>
      <c r="I61" s="20" t="str">
        <f t="shared" ref="I61:I92" si="10">IF(ISERROR(IF(E61&gt;0,IF(K61&lt;&gt;$AD$8,$E$22*G61*H61,$E$22*G61*H61),"-")),"-",IF(E61&gt;0,IF(K61&lt;&gt;$AD$8,$E$22*G61*H61,$E$22*G61*H61),"-"))</f>
        <v>-</v>
      </c>
      <c r="J61" s="26"/>
      <c r="K61" s="6" t="str">
        <f t="shared" ref="K61:K92" si="11">IF(ISERROR(VALUE(MID(C61,1,2))),"",VALUE(MID(C61,1,2)))</f>
        <v/>
      </c>
      <c r="L61" s="68">
        <f t="shared" ref="L61:L92" si="12">IF(ISERROR(VLOOKUP(D61,$Z$2:$AA$8,2,FALSE)),"",IF(K61=4,5,VLOOKUP(D61,$Z$2:$AA$8,2,FALSE)))</f>
        <v>1</v>
      </c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4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26"/>
    </row>
    <row r="62" spans="2:42" s="28" customFormat="1" ht="30.75" customHeight="1">
      <c r="B62" s="17"/>
      <c r="C62" s="7"/>
      <c r="D62" s="18"/>
      <c r="E62" s="70"/>
      <c r="F62" s="10" t="str">
        <f t="shared" ca="1" si="3"/>
        <v/>
      </c>
      <c r="G62" s="19" t="str">
        <f t="shared" si="4"/>
        <v>-</v>
      </c>
      <c r="H62" s="10" t="str">
        <f t="shared" ca="1" si="9"/>
        <v/>
      </c>
      <c r="I62" s="20" t="str">
        <f t="shared" si="10"/>
        <v>-</v>
      </c>
      <c r="J62" s="26"/>
      <c r="K62" s="6" t="str">
        <f t="shared" si="11"/>
        <v/>
      </c>
      <c r="L62" s="68">
        <f t="shared" si="12"/>
        <v>1</v>
      </c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4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26"/>
    </row>
    <row r="63" spans="2:42" s="28" customFormat="1" ht="30.75" customHeight="1">
      <c r="B63" s="17"/>
      <c r="C63" s="7"/>
      <c r="D63" s="18"/>
      <c r="E63" s="70"/>
      <c r="F63" s="10" t="str">
        <f t="shared" ca="1" si="3"/>
        <v/>
      </c>
      <c r="G63" s="19" t="str">
        <f t="shared" si="4"/>
        <v>-</v>
      </c>
      <c r="H63" s="10" t="str">
        <f t="shared" ca="1" si="9"/>
        <v/>
      </c>
      <c r="I63" s="20" t="str">
        <f t="shared" si="10"/>
        <v>-</v>
      </c>
      <c r="J63" s="26"/>
      <c r="K63" s="6" t="str">
        <f t="shared" si="11"/>
        <v/>
      </c>
      <c r="L63" s="68">
        <f t="shared" si="12"/>
        <v>1</v>
      </c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4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26"/>
    </row>
    <row r="64" spans="2:42" s="28" customFormat="1" ht="30.75" customHeight="1">
      <c r="B64" s="17"/>
      <c r="C64" s="7"/>
      <c r="D64" s="18"/>
      <c r="E64" s="70"/>
      <c r="F64" s="10" t="str">
        <f t="shared" ca="1" si="3"/>
        <v/>
      </c>
      <c r="G64" s="19" t="str">
        <f t="shared" si="4"/>
        <v>-</v>
      </c>
      <c r="H64" s="10" t="str">
        <f t="shared" ca="1" si="9"/>
        <v/>
      </c>
      <c r="I64" s="20" t="str">
        <f t="shared" si="10"/>
        <v>-</v>
      </c>
      <c r="J64" s="26"/>
      <c r="K64" s="6" t="str">
        <f t="shared" si="11"/>
        <v/>
      </c>
      <c r="L64" s="68">
        <f t="shared" si="12"/>
        <v>1</v>
      </c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4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26"/>
    </row>
    <row r="65" spans="1:42" ht="30.75" customHeight="1">
      <c r="A65" s="28"/>
      <c r="B65" s="17"/>
      <c r="C65" s="7"/>
      <c r="D65" s="18"/>
      <c r="E65" s="70"/>
      <c r="F65" s="10" t="str">
        <f t="shared" ca="1" si="3"/>
        <v/>
      </c>
      <c r="G65" s="19" t="str">
        <f t="shared" si="4"/>
        <v>-</v>
      </c>
      <c r="H65" s="10" t="str">
        <f t="shared" ca="1" si="9"/>
        <v/>
      </c>
      <c r="I65" s="20" t="str">
        <f t="shared" si="10"/>
        <v>-</v>
      </c>
      <c r="J65" s="26"/>
      <c r="K65" s="6" t="str">
        <f t="shared" si="11"/>
        <v/>
      </c>
      <c r="L65" s="68">
        <f t="shared" si="12"/>
        <v>1</v>
      </c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6"/>
    </row>
    <row r="66" spans="1:42" ht="30.75" customHeight="1">
      <c r="B66" s="17"/>
      <c r="C66" s="7"/>
      <c r="D66" s="18"/>
      <c r="E66" s="70"/>
      <c r="F66" s="10" t="str">
        <f t="shared" ca="1" si="3"/>
        <v/>
      </c>
      <c r="G66" s="19" t="str">
        <f t="shared" si="4"/>
        <v>-</v>
      </c>
      <c r="H66" s="10" t="str">
        <f t="shared" ca="1" si="9"/>
        <v/>
      </c>
      <c r="I66" s="20" t="str">
        <f t="shared" si="10"/>
        <v>-</v>
      </c>
      <c r="J66" s="26"/>
      <c r="K66" s="6" t="str">
        <f t="shared" si="11"/>
        <v/>
      </c>
      <c r="L66" s="68">
        <f t="shared" si="12"/>
        <v>1</v>
      </c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6"/>
    </row>
    <row r="67" spans="1:42" ht="30.75" customHeight="1">
      <c r="B67" s="17"/>
      <c r="C67" s="7"/>
      <c r="D67" s="18"/>
      <c r="E67" s="70"/>
      <c r="F67" s="10" t="str">
        <f t="shared" ca="1" si="3"/>
        <v/>
      </c>
      <c r="G67" s="19" t="str">
        <f t="shared" si="4"/>
        <v>-</v>
      </c>
      <c r="H67" s="10" t="str">
        <f t="shared" ca="1" si="9"/>
        <v/>
      </c>
      <c r="I67" s="20" t="str">
        <f t="shared" si="10"/>
        <v>-</v>
      </c>
      <c r="J67" s="26"/>
      <c r="K67" s="6" t="str">
        <f t="shared" si="11"/>
        <v/>
      </c>
      <c r="L67" s="68">
        <f t="shared" si="12"/>
        <v>1</v>
      </c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6"/>
    </row>
    <row r="68" spans="1:42" ht="30.75" customHeight="1">
      <c r="B68" s="17"/>
      <c r="C68" s="7"/>
      <c r="D68" s="18"/>
      <c r="E68" s="70"/>
      <c r="F68" s="10" t="str">
        <f t="shared" ca="1" si="3"/>
        <v/>
      </c>
      <c r="G68" s="19" t="str">
        <f t="shared" si="4"/>
        <v>-</v>
      </c>
      <c r="H68" s="10" t="str">
        <f t="shared" ca="1" si="9"/>
        <v/>
      </c>
      <c r="I68" s="20" t="str">
        <f t="shared" si="10"/>
        <v>-</v>
      </c>
      <c r="J68" s="26"/>
      <c r="K68" s="6" t="str">
        <f t="shared" si="11"/>
        <v/>
      </c>
      <c r="L68" s="68">
        <f t="shared" si="12"/>
        <v>1</v>
      </c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6"/>
    </row>
    <row r="69" spans="1:42" ht="30.75" customHeight="1">
      <c r="B69" s="17"/>
      <c r="C69" s="7"/>
      <c r="D69" s="18"/>
      <c r="E69" s="70"/>
      <c r="F69" s="10" t="str">
        <f t="shared" ca="1" si="3"/>
        <v/>
      </c>
      <c r="G69" s="19" t="str">
        <f t="shared" si="4"/>
        <v>-</v>
      </c>
      <c r="H69" s="10" t="str">
        <f t="shared" ca="1" si="9"/>
        <v/>
      </c>
      <c r="I69" s="20" t="str">
        <f t="shared" si="10"/>
        <v>-</v>
      </c>
      <c r="J69" s="26"/>
      <c r="K69" s="6" t="str">
        <f t="shared" si="11"/>
        <v/>
      </c>
      <c r="L69" s="68">
        <f t="shared" si="12"/>
        <v>1</v>
      </c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AP69" s="26"/>
    </row>
    <row r="70" spans="1:42" ht="30.75" customHeight="1">
      <c r="B70" s="17"/>
      <c r="C70" s="7"/>
      <c r="D70" s="18"/>
      <c r="E70" s="70"/>
      <c r="F70" s="10" t="str">
        <f t="shared" ca="1" si="3"/>
        <v/>
      </c>
      <c r="G70" s="19" t="str">
        <f t="shared" si="4"/>
        <v>-</v>
      </c>
      <c r="H70" s="10" t="str">
        <f t="shared" ca="1" si="9"/>
        <v/>
      </c>
      <c r="I70" s="20" t="str">
        <f t="shared" si="10"/>
        <v>-</v>
      </c>
      <c r="J70" s="26"/>
      <c r="K70" s="6" t="str">
        <f t="shared" si="11"/>
        <v/>
      </c>
      <c r="L70" s="68">
        <f t="shared" si="12"/>
        <v>1</v>
      </c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AP70" s="26"/>
    </row>
    <row r="71" spans="1:42" ht="30.75" customHeight="1">
      <c r="B71" s="17"/>
      <c r="C71" s="7"/>
      <c r="D71" s="18"/>
      <c r="E71" s="70"/>
      <c r="F71" s="10" t="str">
        <f t="shared" ca="1" si="3"/>
        <v/>
      </c>
      <c r="G71" s="19" t="str">
        <f t="shared" si="4"/>
        <v>-</v>
      </c>
      <c r="H71" s="10" t="str">
        <f t="shared" ca="1" si="9"/>
        <v/>
      </c>
      <c r="I71" s="20" t="str">
        <f t="shared" si="10"/>
        <v>-</v>
      </c>
      <c r="J71" s="26"/>
      <c r="K71" s="6" t="str">
        <f t="shared" si="11"/>
        <v/>
      </c>
      <c r="L71" s="68">
        <f t="shared" si="12"/>
        <v>1</v>
      </c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AP71" s="26"/>
    </row>
    <row r="72" spans="1:42" ht="30.75" customHeight="1">
      <c r="B72" s="17"/>
      <c r="C72" s="7"/>
      <c r="D72" s="18"/>
      <c r="E72" s="70"/>
      <c r="F72" s="10" t="str">
        <f t="shared" ca="1" si="3"/>
        <v/>
      </c>
      <c r="G72" s="19" t="str">
        <f t="shared" si="4"/>
        <v>-</v>
      </c>
      <c r="H72" s="10" t="str">
        <f t="shared" ca="1" si="9"/>
        <v/>
      </c>
      <c r="I72" s="20" t="str">
        <f t="shared" si="10"/>
        <v>-</v>
      </c>
      <c r="J72" s="26"/>
      <c r="K72" s="6" t="str">
        <f t="shared" si="11"/>
        <v/>
      </c>
      <c r="L72" s="68">
        <f t="shared" si="12"/>
        <v>1</v>
      </c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AP72" s="26"/>
    </row>
    <row r="73" spans="1:42" ht="30.75" customHeight="1">
      <c r="B73" s="17"/>
      <c r="C73" s="7"/>
      <c r="D73" s="18"/>
      <c r="E73" s="70"/>
      <c r="F73" s="10" t="str">
        <f t="shared" ca="1" si="3"/>
        <v/>
      </c>
      <c r="G73" s="19" t="str">
        <f t="shared" si="4"/>
        <v>-</v>
      </c>
      <c r="H73" s="10" t="str">
        <f t="shared" ca="1" si="9"/>
        <v/>
      </c>
      <c r="I73" s="20" t="str">
        <f t="shared" si="10"/>
        <v>-</v>
      </c>
      <c r="J73" s="26"/>
      <c r="K73" s="6" t="str">
        <f t="shared" si="11"/>
        <v/>
      </c>
      <c r="L73" s="68">
        <f t="shared" si="12"/>
        <v>1</v>
      </c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AP73" s="26"/>
    </row>
    <row r="74" spans="1:42" ht="30.75" customHeight="1">
      <c r="B74" s="17"/>
      <c r="C74" s="7"/>
      <c r="D74" s="18"/>
      <c r="E74" s="70"/>
      <c r="F74" s="10" t="str">
        <f t="shared" ca="1" si="3"/>
        <v/>
      </c>
      <c r="G74" s="19" t="str">
        <f t="shared" si="4"/>
        <v>-</v>
      </c>
      <c r="H74" s="10" t="str">
        <f t="shared" ca="1" si="9"/>
        <v/>
      </c>
      <c r="I74" s="20" t="str">
        <f t="shared" si="10"/>
        <v>-</v>
      </c>
      <c r="J74" s="26"/>
      <c r="K74" s="6" t="str">
        <f t="shared" si="11"/>
        <v/>
      </c>
      <c r="L74" s="68">
        <f t="shared" si="12"/>
        <v>1</v>
      </c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AP74" s="26"/>
    </row>
    <row r="75" spans="1:42" ht="30.75" customHeight="1">
      <c r="B75" s="17"/>
      <c r="C75" s="7"/>
      <c r="D75" s="18"/>
      <c r="E75" s="70"/>
      <c r="F75" s="10" t="str">
        <f t="shared" ca="1" si="3"/>
        <v/>
      </c>
      <c r="G75" s="19" t="str">
        <f t="shared" si="4"/>
        <v>-</v>
      </c>
      <c r="H75" s="10" t="str">
        <f t="shared" ca="1" si="9"/>
        <v/>
      </c>
      <c r="I75" s="20" t="str">
        <f t="shared" si="10"/>
        <v>-</v>
      </c>
      <c r="J75" s="26"/>
      <c r="K75" s="6" t="str">
        <f t="shared" si="11"/>
        <v/>
      </c>
      <c r="L75" s="68">
        <f t="shared" si="12"/>
        <v>1</v>
      </c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AP75" s="26"/>
    </row>
    <row r="76" spans="1:42" ht="30.75" customHeight="1">
      <c r="B76" s="17"/>
      <c r="C76" s="7"/>
      <c r="D76" s="18"/>
      <c r="E76" s="70"/>
      <c r="F76" s="10" t="str">
        <f t="shared" ca="1" si="3"/>
        <v/>
      </c>
      <c r="G76" s="19" t="str">
        <f t="shared" si="4"/>
        <v>-</v>
      </c>
      <c r="H76" s="10" t="str">
        <f t="shared" ca="1" si="9"/>
        <v/>
      </c>
      <c r="I76" s="20" t="str">
        <f t="shared" si="10"/>
        <v>-</v>
      </c>
      <c r="J76" s="26"/>
      <c r="K76" s="6" t="str">
        <f t="shared" si="11"/>
        <v/>
      </c>
      <c r="L76" s="68">
        <f t="shared" si="12"/>
        <v>1</v>
      </c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AP76" s="26"/>
    </row>
    <row r="77" spans="1:42" ht="30.75" customHeight="1">
      <c r="B77" s="17"/>
      <c r="C77" s="7"/>
      <c r="D77" s="18"/>
      <c r="E77" s="70"/>
      <c r="F77" s="10" t="str">
        <f t="shared" ca="1" si="3"/>
        <v/>
      </c>
      <c r="G77" s="19" t="str">
        <f t="shared" si="4"/>
        <v>-</v>
      </c>
      <c r="H77" s="10" t="str">
        <f t="shared" ca="1" si="9"/>
        <v/>
      </c>
      <c r="I77" s="20" t="str">
        <f t="shared" si="10"/>
        <v>-</v>
      </c>
      <c r="J77" s="26"/>
      <c r="K77" s="6" t="str">
        <f t="shared" si="11"/>
        <v/>
      </c>
      <c r="L77" s="68">
        <f t="shared" si="12"/>
        <v>1</v>
      </c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AP77" s="26"/>
    </row>
    <row r="78" spans="1:42" ht="30.75" customHeight="1">
      <c r="B78" s="17"/>
      <c r="C78" s="7"/>
      <c r="D78" s="18"/>
      <c r="E78" s="70"/>
      <c r="F78" s="10" t="str">
        <f t="shared" ca="1" si="3"/>
        <v/>
      </c>
      <c r="G78" s="19" t="str">
        <f t="shared" si="4"/>
        <v>-</v>
      </c>
      <c r="H78" s="10" t="str">
        <f t="shared" ca="1" si="9"/>
        <v/>
      </c>
      <c r="I78" s="20" t="str">
        <f t="shared" si="10"/>
        <v>-</v>
      </c>
      <c r="J78" s="26"/>
      <c r="K78" s="6" t="str">
        <f t="shared" si="11"/>
        <v/>
      </c>
      <c r="L78" s="68">
        <f t="shared" si="12"/>
        <v>1</v>
      </c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AP78" s="26"/>
    </row>
    <row r="79" spans="1:42" ht="30.75" customHeight="1">
      <c r="B79" s="17"/>
      <c r="C79" s="7"/>
      <c r="D79" s="18"/>
      <c r="E79" s="70"/>
      <c r="F79" s="10" t="str">
        <f t="shared" ca="1" si="3"/>
        <v/>
      </c>
      <c r="G79" s="19" t="str">
        <f t="shared" si="4"/>
        <v>-</v>
      </c>
      <c r="H79" s="10" t="str">
        <f t="shared" ca="1" si="9"/>
        <v/>
      </c>
      <c r="I79" s="20" t="str">
        <f t="shared" si="10"/>
        <v>-</v>
      </c>
      <c r="J79" s="26"/>
      <c r="K79" s="6" t="str">
        <f t="shared" si="11"/>
        <v/>
      </c>
      <c r="L79" s="68">
        <f t="shared" si="12"/>
        <v>1</v>
      </c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AP79" s="26"/>
    </row>
    <row r="80" spans="1:42" ht="30.75" customHeight="1">
      <c r="B80" s="17"/>
      <c r="C80" s="7"/>
      <c r="D80" s="18"/>
      <c r="E80" s="70"/>
      <c r="F80" s="10" t="str">
        <f t="shared" ca="1" si="3"/>
        <v/>
      </c>
      <c r="G80" s="19" t="str">
        <f t="shared" si="4"/>
        <v>-</v>
      </c>
      <c r="H80" s="10" t="str">
        <f t="shared" ca="1" si="9"/>
        <v/>
      </c>
      <c r="I80" s="20" t="str">
        <f t="shared" si="10"/>
        <v>-</v>
      </c>
      <c r="J80" s="26"/>
      <c r="K80" s="6" t="str">
        <f t="shared" si="11"/>
        <v/>
      </c>
      <c r="L80" s="68">
        <f t="shared" si="12"/>
        <v>1</v>
      </c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AP80" s="26"/>
    </row>
    <row r="81" spans="2:42" ht="30.75" customHeight="1">
      <c r="B81" s="17"/>
      <c r="C81" s="7"/>
      <c r="D81" s="18"/>
      <c r="E81" s="70"/>
      <c r="F81" s="10" t="str">
        <f t="shared" ca="1" si="3"/>
        <v/>
      </c>
      <c r="G81" s="19" t="str">
        <f t="shared" si="4"/>
        <v>-</v>
      </c>
      <c r="H81" s="10" t="str">
        <f t="shared" ca="1" si="9"/>
        <v/>
      </c>
      <c r="I81" s="20" t="str">
        <f t="shared" si="10"/>
        <v>-</v>
      </c>
      <c r="J81" s="26"/>
      <c r="K81" s="6" t="str">
        <f t="shared" si="11"/>
        <v/>
      </c>
      <c r="L81" s="68">
        <f t="shared" si="12"/>
        <v>1</v>
      </c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AP81" s="26"/>
    </row>
    <row r="82" spans="2:42" ht="30.75" customHeight="1">
      <c r="B82" s="17"/>
      <c r="C82" s="7"/>
      <c r="D82" s="18"/>
      <c r="E82" s="70"/>
      <c r="F82" s="10" t="str">
        <f t="shared" ca="1" si="3"/>
        <v/>
      </c>
      <c r="G82" s="19" t="str">
        <f t="shared" si="4"/>
        <v>-</v>
      </c>
      <c r="H82" s="10" t="str">
        <f t="shared" ca="1" si="9"/>
        <v/>
      </c>
      <c r="I82" s="20" t="str">
        <f t="shared" si="10"/>
        <v>-</v>
      </c>
      <c r="J82" s="26"/>
      <c r="K82" s="6" t="str">
        <f t="shared" si="11"/>
        <v/>
      </c>
      <c r="L82" s="68">
        <f t="shared" si="12"/>
        <v>1</v>
      </c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AP82" s="26"/>
    </row>
    <row r="83" spans="2:42" ht="30.75" customHeight="1">
      <c r="B83" s="17"/>
      <c r="C83" s="7"/>
      <c r="D83" s="18"/>
      <c r="E83" s="70"/>
      <c r="F83" s="10" t="str">
        <f t="shared" ca="1" si="3"/>
        <v/>
      </c>
      <c r="G83" s="19" t="str">
        <f t="shared" si="4"/>
        <v>-</v>
      </c>
      <c r="H83" s="10" t="str">
        <f t="shared" ca="1" si="9"/>
        <v/>
      </c>
      <c r="I83" s="20" t="str">
        <f t="shared" si="10"/>
        <v>-</v>
      </c>
      <c r="J83" s="26"/>
      <c r="K83" s="6" t="str">
        <f t="shared" si="11"/>
        <v/>
      </c>
      <c r="L83" s="68">
        <f t="shared" si="12"/>
        <v>1</v>
      </c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AP83" s="26"/>
    </row>
    <row r="84" spans="2:42" ht="30.75" customHeight="1">
      <c r="B84" s="17"/>
      <c r="C84" s="7"/>
      <c r="D84" s="18"/>
      <c r="E84" s="70"/>
      <c r="F84" s="10" t="str">
        <f t="shared" ca="1" si="3"/>
        <v/>
      </c>
      <c r="G84" s="19" t="str">
        <f t="shared" si="4"/>
        <v>-</v>
      </c>
      <c r="H84" s="10" t="str">
        <f t="shared" ca="1" si="9"/>
        <v/>
      </c>
      <c r="I84" s="20" t="str">
        <f t="shared" si="10"/>
        <v>-</v>
      </c>
      <c r="J84" s="26"/>
      <c r="K84" s="6" t="str">
        <f t="shared" si="11"/>
        <v/>
      </c>
      <c r="L84" s="68">
        <f t="shared" si="12"/>
        <v>1</v>
      </c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AP84" s="26"/>
    </row>
    <row r="85" spans="2:42" ht="30.75" customHeight="1">
      <c r="B85" s="17"/>
      <c r="C85" s="7"/>
      <c r="D85" s="18"/>
      <c r="E85" s="70"/>
      <c r="F85" s="10" t="str">
        <f t="shared" ca="1" si="3"/>
        <v/>
      </c>
      <c r="G85" s="19" t="str">
        <f t="shared" si="4"/>
        <v>-</v>
      </c>
      <c r="H85" s="10" t="str">
        <f t="shared" ca="1" si="9"/>
        <v/>
      </c>
      <c r="I85" s="20" t="str">
        <f t="shared" si="10"/>
        <v>-</v>
      </c>
      <c r="J85" s="26"/>
      <c r="K85" s="6" t="str">
        <f t="shared" si="11"/>
        <v/>
      </c>
      <c r="L85" s="68">
        <f t="shared" si="12"/>
        <v>1</v>
      </c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AP85" s="26"/>
    </row>
    <row r="86" spans="2:42" ht="30.75" customHeight="1">
      <c r="B86" s="17"/>
      <c r="C86" s="7"/>
      <c r="D86" s="18"/>
      <c r="E86" s="70"/>
      <c r="F86" s="10" t="str">
        <f t="shared" ca="1" si="3"/>
        <v/>
      </c>
      <c r="G86" s="19" t="str">
        <f t="shared" si="4"/>
        <v>-</v>
      </c>
      <c r="H86" s="10" t="str">
        <f t="shared" ca="1" si="9"/>
        <v/>
      </c>
      <c r="I86" s="20" t="str">
        <f t="shared" si="10"/>
        <v>-</v>
      </c>
      <c r="J86" s="26"/>
      <c r="K86" s="6" t="str">
        <f t="shared" si="11"/>
        <v/>
      </c>
      <c r="L86" s="68">
        <f t="shared" si="12"/>
        <v>1</v>
      </c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AP86" s="26"/>
    </row>
    <row r="87" spans="2:42" ht="30.75" customHeight="1">
      <c r="B87" s="17"/>
      <c r="C87" s="7"/>
      <c r="D87" s="18"/>
      <c r="E87" s="70"/>
      <c r="F87" s="10" t="str">
        <f t="shared" ca="1" si="3"/>
        <v/>
      </c>
      <c r="G87" s="19" t="str">
        <f t="shared" si="4"/>
        <v>-</v>
      </c>
      <c r="H87" s="10" t="str">
        <f t="shared" ca="1" si="9"/>
        <v/>
      </c>
      <c r="I87" s="20" t="str">
        <f t="shared" si="10"/>
        <v>-</v>
      </c>
      <c r="J87" s="26"/>
      <c r="K87" s="6" t="str">
        <f t="shared" si="11"/>
        <v/>
      </c>
      <c r="L87" s="68">
        <f t="shared" si="12"/>
        <v>1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AP87" s="26"/>
    </row>
    <row r="88" spans="2:42" ht="30.75" customHeight="1">
      <c r="B88" s="17"/>
      <c r="C88" s="7"/>
      <c r="D88" s="18"/>
      <c r="E88" s="70"/>
      <c r="F88" s="10" t="str">
        <f t="shared" ca="1" si="3"/>
        <v/>
      </c>
      <c r="G88" s="19" t="str">
        <f t="shared" si="4"/>
        <v>-</v>
      </c>
      <c r="H88" s="10" t="str">
        <f t="shared" ca="1" si="9"/>
        <v/>
      </c>
      <c r="I88" s="20" t="str">
        <f t="shared" si="10"/>
        <v>-</v>
      </c>
      <c r="J88" s="26"/>
      <c r="K88" s="6" t="str">
        <f t="shared" si="11"/>
        <v/>
      </c>
      <c r="L88" s="68">
        <f t="shared" si="12"/>
        <v>1</v>
      </c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AP88" s="26"/>
    </row>
    <row r="89" spans="2:42" ht="30.75" customHeight="1">
      <c r="B89" s="17"/>
      <c r="C89" s="7"/>
      <c r="D89" s="18"/>
      <c r="E89" s="70"/>
      <c r="F89" s="10" t="str">
        <f t="shared" ca="1" si="3"/>
        <v/>
      </c>
      <c r="G89" s="19" t="str">
        <f t="shared" si="4"/>
        <v>-</v>
      </c>
      <c r="H89" s="10" t="str">
        <f t="shared" ca="1" si="9"/>
        <v/>
      </c>
      <c r="I89" s="20" t="str">
        <f t="shared" si="10"/>
        <v>-</v>
      </c>
      <c r="J89" s="26"/>
      <c r="K89" s="6" t="str">
        <f t="shared" si="11"/>
        <v/>
      </c>
      <c r="L89" s="68">
        <f t="shared" si="12"/>
        <v>1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AP89" s="26"/>
    </row>
    <row r="90" spans="2:42" ht="30.75" customHeight="1">
      <c r="B90" s="17"/>
      <c r="C90" s="7"/>
      <c r="D90" s="18"/>
      <c r="E90" s="70"/>
      <c r="F90" s="10" t="str">
        <f t="shared" ca="1" si="3"/>
        <v/>
      </c>
      <c r="G90" s="19" t="str">
        <f t="shared" si="4"/>
        <v>-</v>
      </c>
      <c r="H90" s="10" t="str">
        <f t="shared" ca="1" si="9"/>
        <v/>
      </c>
      <c r="I90" s="20" t="str">
        <f t="shared" si="10"/>
        <v>-</v>
      </c>
      <c r="J90" s="26"/>
      <c r="K90" s="6" t="str">
        <f t="shared" si="11"/>
        <v/>
      </c>
      <c r="L90" s="68">
        <f t="shared" si="12"/>
        <v>1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AP90" s="26"/>
    </row>
    <row r="91" spans="2:42" ht="30.75" customHeight="1">
      <c r="B91" s="17"/>
      <c r="C91" s="7"/>
      <c r="D91" s="18"/>
      <c r="E91" s="70"/>
      <c r="F91" s="10" t="str">
        <f t="shared" ca="1" si="3"/>
        <v/>
      </c>
      <c r="G91" s="19" t="str">
        <f t="shared" si="4"/>
        <v>-</v>
      </c>
      <c r="H91" s="10" t="str">
        <f t="shared" ca="1" si="9"/>
        <v/>
      </c>
      <c r="I91" s="20" t="str">
        <f t="shared" si="10"/>
        <v>-</v>
      </c>
      <c r="J91" s="26"/>
      <c r="K91" s="6" t="str">
        <f t="shared" si="11"/>
        <v/>
      </c>
      <c r="L91" s="68">
        <f t="shared" si="12"/>
        <v>1</v>
      </c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AP91" s="26"/>
    </row>
    <row r="92" spans="2:42" ht="30.75" customHeight="1">
      <c r="B92" s="17"/>
      <c r="C92" s="7"/>
      <c r="D92" s="18"/>
      <c r="E92" s="70"/>
      <c r="F92" s="10" t="str">
        <f t="shared" ca="1" si="3"/>
        <v/>
      </c>
      <c r="G92" s="19" t="str">
        <f t="shared" si="4"/>
        <v>-</v>
      </c>
      <c r="H92" s="10" t="str">
        <f t="shared" ca="1" si="9"/>
        <v/>
      </c>
      <c r="I92" s="20" t="str">
        <f t="shared" si="10"/>
        <v>-</v>
      </c>
      <c r="J92" s="26"/>
      <c r="K92" s="6" t="str">
        <f t="shared" si="11"/>
        <v/>
      </c>
      <c r="L92" s="68">
        <f t="shared" si="12"/>
        <v>1</v>
      </c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AP92" s="26"/>
    </row>
    <row r="93" spans="2:42" ht="30.75" customHeight="1">
      <c r="B93" s="17"/>
      <c r="C93" s="7"/>
      <c r="D93" s="18"/>
      <c r="E93" s="70"/>
      <c r="F93" s="10" t="str">
        <f t="shared" ref="F93:F156" ca="1" si="13">IF(ISERROR(OFFSET($AF$5,K93-1,L93-1)),"",OFFSET($AF$5,K93-1,L93-1))</f>
        <v/>
      </c>
      <c r="G93" s="19" t="str">
        <f t="shared" ref="G93:G156" si="14">IF(ISERROR(IF(E93&lt;&gt;0,MAX(0,E93/$E$22-F93),"-")),"-",IF(E93&lt;&gt;0,MAX(0,E93/$E$22-F93),"-"))</f>
        <v>-</v>
      </c>
      <c r="H93" s="10" t="str">
        <f t="shared" ca="1" si="9"/>
        <v/>
      </c>
      <c r="I93" s="20" t="str">
        <f t="shared" ref="I93:I124" si="15">IF(ISERROR(IF(E93&gt;0,IF(K93&lt;&gt;$AD$8,$E$22*G93*H93,$E$22*G93*H93),"-")),"-",IF(E93&gt;0,IF(K93&lt;&gt;$AD$8,$E$22*G93*H93,$E$22*G93*H93),"-"))</f>
        <v>-</v>
      </c>
      <c r="J93" s="26"/>
      <c r="K93" s="6" t="str">
        <f t="shared" ref="K93:K124" si="16">IF(ISERROR(VALUE(MID(C93,1,2))),"",VALUE(MID(C93,1,2)))</f>
        <v/>
      </c>
      <c r="L93" s="68">
        <f t="shared" ref="L93:L124" si="17">IF(ISERROR(VLOOKUP(D93,$Z$2:$AA$8,2,FALSE)),"",IF(K93=4,5,VLOOKUP(D93,$Z$2:$AA$8,2,FALSE)))</f>
        <v>1</v>
      </c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AP93" s="26"/>
    </row>
    <row r="94" spans="2:42" ht="30.75" customHeight="1">
      <c r="B94" s="17"/>
      <c r="C94" s="7"/>
      <c r="D94" s="18"/>
      <c r="E94" s="70"/>
      <c r="F94" s="10" t="str">
        <f t="shared" ca="1" si="13"/>
        <v/>
      </c>
      <c r="G94" s="19" t="str">
        <f t="shared" si="14"/>
        <v>-</v>
      </c>
      <c r="H94" s="10" t="str">
        <f t="shared" ca="1" si="9"/>
        <v/>
      </c>
      <c r="I94" s="20" t="str">
        <f t="shared" si="15"/>
        <v>-</v>
      </c>
      <c r="J94" s="26"/>
      <c r="K94" s="6" t="str">
        <f t="shared" si="16"/>
        <v/>
      </c>
      <c r="L94" s="68">
        <f t="shared" si="17"/>
        <v>1</v>
      </c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AP94" s="26"/>
    </row>
    <row r="95" spans="2:42" ht="30.75" customHeight="1">
      <c r="B95" s="17"/>
      <c r="C95" s="7"/>
      <c r="D95" s="18"/>
      <c r="E95" s="70"/>
      <c r="F95" s="10" t="str">
        <f t="shared" ca="1" si="13"/>
        <v/>
      </c>
      <c r="G95" s="19" t="str">
        <f t="shared" si="14"/>
        <v>-</v>
      </c>
      <c r="H95" s="10" t="str">
        <f t="shared" ca="1" si="9"/>
        <v/>
      </c>
      <c r="I95" s="20" t="str">
        <f t="shared" si="15"/>
        <v>-</v>
      </c>
      <c r="J95" s="26"/>
      <c r="K95" s="6" t="str">
        <f t="shared" si="16"/>
        <v/>
      </c>
      <c r="L95" s="68">
        <f t="shared" si="17"/>
        <v>1</v>
      </c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AP95" s="26"/>
    </row>
    <row r="96" spans="2:42" ht="30.75" customHeight="1">
      <c r="B96" s="17"/>
      <c r="C96" s="7"/>
      <c r="D96" s="18"/>
      <c r="E96" s="70"/>
      <c r="F96" s="10" t="str">
        <f t="shared" ca="1" si="13"/>
        <v/>
      </c>
      <c r="G96" s="19" t="str">
        <f t="shared" si="14"/>
        <v>-</v>
      </c>
      <c r="H96" s="10" t="str">
        <f t="shared" ca="1" si="9"/>
        <v/>
      </c>
      <c r="I96" s="20" t="str">
        <f t="shared" si="15"/>
        <v>-</v>
      </c>
      <c r="J96" s="26"/>
      <c r="K96" s="6" t="str">
        <f t="shared" si="16"/>
        <v/>
      </c>
      <c r="L96" s="68">
        <f t="shared" si="17"/>
        <v>1</v>
      </c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AP96" s="26"/>
    </row>
    <row r="97" spans="2:42" ht="30.75" customHeight="1">
      <c r="B97" s="17"/>
      <c r="C97" s="7"/>
      <c r="D97" s="18"/>
      <c r="E97" s="70"/>
      <c r="F97" s="10" t="str">
        <f t="shared" ca="1" si="13"/>
        <v/>
      </c>
      <c r="G97" s="19" t="str">
        <f t="shared" si="14"/>
        <v>-</v>
      </c>
      <c r="H97" s="10" t="str">
        <f t="shared" ref="H97:H160" ca="1" si="18">IF(ISERROR(OFFSET($AL$5,K97-1,L97-1)),"",OFFSET($AL$5,K97-1,L97-1))</f>
        <v/>
      </c>
      <c r="I97" s="20" t="str">
        <f t="shared" si="15"/>
        <v>-</v>
      </c>
      <c r="J97" s="26"/>
      <c r="K97" s="6" t="str">
        <f t="shared" si="16"/>
        <v/>
      </c>
      <c r="L97" s="68">
        <f t="shared" si="17"/>
        <v>1</v>
      </c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AP97" s="26"/>
    </row>
    <row r="98" spans="2:42" ht="30.75" customHeight="1">
      <c r="B98" s="17"/>
      <c r="C98" s="7"/>
      <c r="D98" s="18"/>
      <c r="E98" s="70"/>
      <c r="F98" s="10" t="str">
        <f t="shared" ca="1" si="13"/>
        <v/>
      </c>
      <c r="G98" s="19" t="str">
        <f t="shared" si="14"/>
        <v>-</v>
      </c>
      <c r="H98" s="10" t="str">
        <f t="shared" ca="1" si="18"/>
        <v/>
      </c>
      <c r="I98" s="20" t="str">
        <f t="shared" si="15"/>
        <v>-</v>
      </c>
      <c r="J98" s="26"/>
      <c r="K98" s="6" t="str">
        <f t="shared" si="16"/>
        <v/>
      </c>
      <c r="L98" s="68">
        <f t="shared" si="17"/>
        <v>1</v>
      </c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AP98" s="26"/>
    </row>
    <row r="99" spans="2:42" ht="30.75" customHeight="1">
      <c r="B99" s="17"/>
      <c r="C99" s="7"/>
      <c r="D99" s="18"/>
      <c r="E99" s="70"/>
      <c r="F99" s="10" t="str">
        <f t="shared" ca="1" si="13"/>
        <v/>
      </c>
      <c r="G99" s="19" t="str">
        <f t="shared" si="14"/>
        <v>-</v>
      </c>
      <c r="H99" s="10" t="str">
        <f t="shared" ca="1" si="18"/>
        <v/>
      </c>
      <c r="I99" s="20" t="str">
        <f t="shared" si="15"/>
        <v>-</v>
      </c>
      <c r="J99" s="26"/>
      <c r="K99" s="6" t="str">
        <f t="shared" si="16"/>
        <v/>
      </c>
      <c r="L99" s="68">
        <f t="shared" si="17"/>
        <v>1</v>
      </c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AP99" s="26"/>
    </row>
    <row r="100" spans="2:42" ht="30.75" customHeight="1">
      <c r="B100" s="17"/>
      <c r="C100" s="7"/>
      <c r="D100" s="18"/>
      <c r="E100" s="70"/>
      <c r="F100" s="10" t="str">
        <f t="shared" ca="1" si="13"/>
        <v/>
      </c>
      <c r="G100" s="19" t="str">
        <f t="shared" si="14"/>
        <v>-</v>
      </c>
      <c r="H100" s="10" t="str">
        <f t="shared" ca="1" si="18"/>
        <v/>
      </c>
      <c r="I100" s="20" t="str">
        <f t="shared" si="15"/>
        <v>-</v>
      </c>
      <c r="J100" s="26"/>
      <c r="K100" s="6" t="str">
        <f t="shared" si="16"/>
        <v/>
      </c>
      <c r="L100" s="68">
        <f t="shared" si="17"/>
        <v>1</v>
      </c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AP100" s="26"/>
    </row>
    <row r="101" spans="2:42" ht="30.75" customHeight="1">
      <c r="B101" s="17"/>
      <c r="C101" s="7"/>
      <c r="D101" s="18"/>
      <c r="E101" s="70"/>
      <c r="F101" s="10" t="str">
        <f t="shared" ca="1" si="13"/>
        <v/>
      </c>
      <c r="G101" s="19" t="str">
        <f t="shared" si="14"/>
        <v>-</v>
      </c>
      <c r="H101" s="10" t="str">
        <f t="shared" ca="1" si="18"/>
        <v/>
      </c>
      <c r="I101" s="20" t="str">
        <f t="shared" si="15"/>
        <v>-</v>
      </c>
      <c r="J101" s="26"/>
      <c r="K101" s="6" t="str">
        <f t="shared" si="16"/>
        <v/>
      </c>
      <c r="L101" s="68">
        <f t="shared" si="17"/>
        <v>1</v>
      </c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AP101" s="26"/>
    </row>
    <row r="102" spans="2:42" ht="30.75" customHeight="1">
      <c r="B102" s="17"/>
      <c r="C102" s="7"/>
      <c r="D102" s="18"/>
      <c r="E102" s="70"/>
      <c r="F102" s="10" t="str">
        <f t="shared" ca="1" si="13"/>
        <v/>
      </c>
      <c r="G102" s="19" t="str">
        <f t="shared" si="14"/>
        <v>-</v>
      </c>
      <c r="H102" s="10" t="str">
        <f t="shared" ca="1" si="18"/>
        <v/>
      </c>
      <c r="I102" s="20" t="str">
        <f t="shared" si="15"/>
        <v>-</v>
      </c>
      <c r="J102" s="26"/>
      <c r="K102" s="6" t="str">
        <f t="shared" si="16"/>
        <v/>
      </c>
      <c r="L102" s="68">
        <f t="shared" si="17"/>
        <v>1</v>
      </c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AP102" s="26"/>
    </row>
    <row r="103" spans="2:42" ht="30.75" customHeight="1">
      <c r="B103" s="17"/>
      <c r="C103" s="7"/>
      <c r="D103" s="18"/>
      <c r="E103" s="70"/>
      <c r="F103" s="10" t="str">
        <f t="shared" ca="1" si="13"/>
        <v/>
      </c>
      <c r="G103" s="19" t="str">
        <f t="shared" si="14"/>
        <v>-</v>
      </c>
      <c r="H103" s="10" t="str">
        <f t="shared" ca="1" si="18"/>
        <v/>
      </c>
      <c r="I103" s="20" t="str">
        <f t="shared" si="15"/>
        <v>-</v>
      </c>
      <c r="J103" s="26"/>
      <c r="K103" s="6" t="str">
        <f t="shared" si="16"/>
        <v/>
      </c>
      <c r="L103" s="68">
        <f t="shared" si="17"/>
        <v>1</v>
      </c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AP103" s="26"/>
    </row>
    <row r="104" spans="2:42" ht="30.75" customHeight="1">
      <c r="B104" s="17"/>
      <c r="C104" s="7"/>
      <c r="D104" s="18"/>
      <c r="E104" s="70"/>
      <c r="F104" s="10" t="str">
        <f t="shared" ca="1" si="13"/>
        <v/>
      </c>
      <c r="G104" s="19" t="str">
        <f t="shared" si="14"/>
        <v>-</v>
      </c>
      <c r="H104" s="10" t="str">
        <f t="shared" ca="1" si="18"/>
        <v/>
      </c>
      <c r="I104" s="20" t="str">
        <f t="shared" si="15"/>
        <v>-</v>
      </c>
      <c r="J104" s="26"/>
      <c r="K104" s="6" t="str">
        <f t="shared" si="16"/>
        <v/>
      </c>
      <c r="L104" s="68">
        <f t="shared" si="17"/>
        <v>1</v>
      </c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AP104" s="26"/>
    </row>
    <row r="105" spans="2:42" ht="30.75" customHeight="1">
      <c r="B105" s="17"/>
      <c r="C105" s="7"/>
      <c r="D105" s="18"/>
      <c r="E105" s="70"/>
      <c r="F105" s="10" t="str">
        <f t="shared" ca="1" si="13"/>
        <v/>
      </c>
      <c r="G105" s="19" t="str">
        <f t="shared" si="14"/>
        <v>-</v>
      </c>
      <c r="H105" s="10" t="str">
        <f t="shared" ca="1" si="18"/>
        <v/>
      </c>
      <c r="I105" s="20" t="str">
        <f t="shared" si="15"/>
        <v>-</v>
      </c>
      <c r="J105" s="26"/>
      <c r="K105" s="6" t="str">
        <f t="shared" si="16"/>
        <v/>
      </c>
      <c r="L105" s="68">
        <f t="shared" si="17"/>
        <v>1</v>
      </c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AP105" s="26"/>
    </row>
    <row r="106" spans="2:42" ht="30.75" customHeight="1">
      <c r="B106" s="17"/>
      <c r="C106" s="7"/>
      <c r="D106" s="18"/>
      <c r="E106" s="70"/>
      <c r="F106" s="10" t="str">
        <f t="shared" ca="1" si="13"/>
        <v/>
      </c>
      <c r="G106" s="19" t="str">
        <f t="shared" si="14"/>
        <v>-</v>
      </c>
      <c r="H106" s="10" t="str">
        <f t="shared" ca="1" si="18"/>
        <v/>
      </c>
      <c r="I106" s="20" t="str">
        <f t="shared" si="15"/>
        <v>-</v>
      </c>
      <c r="J106" s="26"/>
      <c r="K106" s="6" t="str">
        <f t="shared" si="16"/>
        <v/>
      </c>
      <c r="L106" s="68">
        <f t="shared" si="17"/>
        <v>1</v>
      </c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AP106" s="26"/>
    </row>
    <row r="107" spans="2:42" ht="30.75" customHeight="1">
      <c r="B107" s="17"/>
      <c r="C107" s="7"/>
      <c r="D107" s="18"/>
      <c r="E107" s="70"/>
      <c r="F107" s="10" t="str">
        <f t="shared" ca="1" si="13"/>
        <v/>
      </c>
      <c r="G107" s="19" t="str">
        <f t="shared" si="14"/>
        <v>-</v>
      </c>
      <c r="H107" s="10" t="str">
        <f t="shared" ca="1" si="18"/>
        <v/>
      </c>
      <c r="I107" s="20" t="str">
        <f t="shared" si="15"/>
        <v>-</v>
      </c>
      <c r="J107" s="26"/>
      <c r="K107" s="6" t="str">
        <f t="shared" si="16"/>
        <v/>
      </c>
      <c r="L107" s="68">
        <f t="shared" si="17"/>
        <v>1</v>
      </c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AP107" s="26"/>
    </row>
    <row r="108" spans="2:42" ht="30.75" customHeight="1">
      <c r="B108" s="17"/>
      <c r="C108" s="7"/>
      <c r="D108" s="18"/>
      <c r="E108" s="70"/>
      <c r="F108" s="10" t="str">
        <f t="shared" ca="1" si="13"/>
        <v/>
      </c>
      <c r="G108" s="19" t="str">
        <f t="shared" si="14"/>
        <v>-</v>
      </c>
      <c r="H108" s="10" t="str">
        <f t="shared" ca="1" si="18"/>
        <v/>
      </c>
      <c r="I108" s="20" t="str">
        <f t="shared" si="15"/>
        <v>-</v>
      </c>
      <c r="J108" s="26"/>
      <c r="K108" s="6" t="str">
        <f t="shared" si="16"/>
        <v/>
      </c>
      <c r="L108" s="68">
        <f t="shared" si="17"/>
        <v>1</v>
      </c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AP108" s="26"/>
    </row>
    <row r="109" spans="2:42" ht="30.75" customHeight="1">
      <c r="B109" s="17"/>
      <c r="C109" s="7"/>
      <c r="D109" s="18"/>
      <c r="E109" s="70"/>
      <c r="F109" s="10" t="str">
        <f t="shared" ca="1" si="13"/>
        <v/>
      </c>
      <c r="G109" s="19" t="str">
        <f t="shared" si="14"/>
        <v>-</v>
      </c>
      <c r="H109" s="10" t="str">
        <f t="shared" ca="1" si="18"/>
        <v/>
      </c>
      <c r="I109" s="20" t="str">
        <f t="shared" si="15"/>
        <v>-</v>
      </c>
      <c r="J109" s="26"/>
      <c r="K109" s="6" t="str">
        <f t="shared" si="16"/>
        <v/>
      </c>
      <c r="L109" s="68">
        <f t="shared" si="17"/>
        <v>1</v>
      </c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AP109" s="26"/>
    </row>
    <row r="110" spans="2:42" ht="30.75" customHeight="1">
      <c r="B110" s="17"/>
      <c r="C110" s="7"/>
      <c r="D110" s="18"/>
      <c r="E110" s="70"/>
      <c r="F110" s="10" t="str">
        <f t="shared" ca="1" si="13"/>
        <v/>
      </c>
      <c r="G110" s="19" t="str">
        <f t="shared" si="14"/>
        <v>-</v>
      </c>
      <c r="H110" s="10" t="str">
        <f t="shared" ca="1" si="18"/>
        <v/>
      </c>
      <c r="I110" s="20" t="str">
        <f t="shared" si="15"/>
        <v>-</v>
      </c>
      <c r="J110" s="26"/>
      <c r="K110" s="6" t="str">
        <f t="shared" si="16"/>
        <v/>
      </c>
      <c r="L110" s="68">
        <f t="shared" si="17"/>
        <v>1</v>
      </c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AP110" s="26"/>
    </row>
    <row r="111" spans="2:42" ht="30.75" customHeight="1">
      <c r="B111" s="17"/>
      <c r="C111" s="7"/>
      <c r="D111" s="18"/>
      <c r="E111" s="70"/>
      <c r="F111" s="10" t="str">
        <f t="shared" ca="1" si="13"/>
        <v/>
      </c>
      <c r="G111" s="19" t="str">
        <f t="shared" si="14"/>
        <v>-</v>
      </c>
      <c r="H111" s="10" t="str">
        <f t="shared" ca="1" si="18"/>
        <v/>
      </c>
      <c r="I111" s="20" t="str">
        <f t="shared" si="15"/>
        <v>-</v>
      </c>
      <c r="J111" s="26"/>
      <c r="K111" s="6" t="str">
        <f t="shared" si="16"/>
        <v/>
      </c>
      <c r="L111" s="68">
        <f t="shared" si="17"/>
        <v>1</v>
      </c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AP111" s="26"/>
    </row>
    <row r="112" spans="2:42" ht="30.75" customHeight="1">
      <c r="B112" s="17"/>
      <c r="C112" s="7"/>
      <c r="D112" s="18"/>
      <c r="E112" s="70"/>
      <c r="F112" s="10" t="str">
        <f t="shared" ca="1" si="13"/>
        <v/>
      </c>
      <c r="G112" s="19" t="str">
        <f t="shared" si="14"/>
        <v>-</v>
      </c>
      <c r="H112" s="10" t="str">
        <f t="shared" ca="1" si="18"/>
        <v/>
      </c>
      <c r="I112" s="20" t="str">
        <f t="shared" si="15"/>
        <v>-</v>
      </c>
      <c r="J112" s="26"/>
      <c r="K112" s="6" t="str">
        <f t="shared" si="16"/>
        <v/>
      </c>
      <c r="L112" s="68">
        <f t="shared" si="17"/>
        <v>1</v>
      </c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AP112" s="26"/>
    </row>
    <row r="113" spans="2:42" ht="30.75" customHeight="1">
      <c r="B113" s="17"/>
      <c r="C113" s="7"/>
      <c r="D113" s="18"/>
      <c r="E113" s="70"/>
      <c r="F113" s="10" t="str">
        <f t="shared" ca="1" si="13"/>
        <v/>
      </c>
      <c r="G113" s="19" t="str">
        <f t="shared" si="14"/>
        <v>-</v>
      </c>
      <c r="H113" s="10" t="str">
        <f t="shared" ca="1" si="18"/>
        <v/>
      </c>
      <c r="I113" s="20" t="str">
        <f t="shared" si="15"/>
        <v>-</v>
      </c>
      <c r="J113" s="26"/>
      <c r="K113" s="6" t="str">
        <f t="shared" si="16"/>
        <v/>
      </c>
      <c r="L113" s="68">
        <f t="shared" si="17"/>
        <v>1</v>
      </c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AP113" s="26"/>
    </row>
    <row r="114" spans="2:42" ht="30.75" customHeight="1">
      <c r="B114" s="17"/>
      <c r="C114" s="7"/>
      <c r="D114" s="18"/>
      <c r="E114" s="70"/>
      <c r="F114" s="10" t="str">
        <f t="shared" ca="1" si="13"/>
        <v/>
      </c>
      <c r="G114" s="19" t="str">
        <f t="shared" si="14"/>
        <v>-</v>
      </c>
      <c r="H114" s="10" t="str">
        <f t="shared" ca="1" si="18"/>
        <v/>
      </c>
      <c r="I114" s="20" t="str">
        <f t="shared" si="15"/>
        <v>-</v>
      </c>
      <c r="J114" s="26"/>
      <c r="K114" s="6" t="str">
        <f t="shared" si="16"/>
        <v/>
      </c>
      <c r="L114" s="68">
        <f t="shared" si="17"/>
        <v>1</v>
      </c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AP114" s="26"/>
    </row>
    <row r="115" spans="2:42" ht="30.75" customHeight="1">
      <c r="B115" s="17"/>
      <c r="C115" s="7"/>
      <c r="D115" s="18"/>
      <c r="E115" s="70"/>
      <c r="F115" s="10" t="str">
        <f t="shared" ca="1" si="13"/>
        <v/>
      </c>
      <c r="G115" s="19" t="str">
        <f t="shared" si="14"/>
        <v>-</v>
      </c>
      <c r="H115" s="10" t="str">
        <f t="shared" ca="1" si="18"/>
        <v/>
      </c>
      <c r="I115" s="20" t="str">
        <f t="shared" si="15"/>
        <v>-</v>
      </c>
      <c r="J115" s="26"/>
      <c r="K115" s="6" t="str">
        <f t="shared" si="16"/>
        <v/>
      </c>
      <c r="L115" s="68">
        <f t="shared" si="17"/>
        <v>1</v>
      </c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AP115" s="26"/>
    </row>
    <row r="116" spans="2:42" ht="30.75" customHeight="1">
      <c r="B116" s="17"/>
      <c r="C116" s="7"/>
      <c r="D116" s="18"/>
      <c r="E116" s="70"/>
      <c r="F116" s="10" t="str">
        <f t="shared" ca="1" si="13"/>
        <v/>
      </c>
      <c r="G116" s="19" t="str">
        <f t="shared" si="14"/>
        <v>-</v>
      </c>
      <c r="H116" s="10" t="str">
        <f t="shared" ca="1" si="18"/>
        <v/>
      </c>
      <c r="I116" s="20" t="str">
        <f t="shared" si="15"/>
        <v>-</v>
      </c>
      <c r="J116" s="26"/>
      <c r="K116" s="6" t="str">
        <f t="shared" si="16"/>
        <v/>
      </c>
      <c r="L116" s="68">
        <f t="shared" si="17"/>
        <v>1</v>
      </c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AP116" s="26"/>
    </row>
    <row r="117" spans="2:42" ht="30.75" customHeight="1">
      <c r="B117" s="17"/>
      <c r="C117" s="7"/>
      <c r="D117" s="18"/>
      <c r="E117" s="70"/>
      <c r="F117" s="10" t="str">
        <f t="shared" ca="1" si="13"/>
        <v/>
      </c>
      <c r="G117" s="19" t="str">
        <f t="shared" si="14"/>
        <v>-</v>
      </c>
      <c r="H117" s="10" t="str">
        <f t="shared" ca="1" si="18"/>
        <v/>
      </c>
      <c r="I117" s="20" t="str">
        <f t="shared" si="15"/>
        <v>-</v>
      </c>
      <c r="J117" s="26"/>
      <c r="K117" s="6" t="str">
        <f t="shared" si="16"/>
        <v/>
      </c>
      <c r="L117" s="68">
        <f t="shared" si="17"/>
        <v>1</v>
      </c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AP117" s="26"/>
    </row>
    <row r="118" spans="2:42" ht="30.75" customHeight="1">
      <c r="B118" s="17"/>
      <c r="C118" s="7"/>
      <c r="D118" s="18"/>
      <c r="E118" s="70"/>
      <c r="F118" s="10" t="str">
        <f t="shared" ca="1" si="13"/>
        <v/>
      </c>
      <c r="G118" s="19" t="str">
        <f t="shared" si="14"/>
        <v>-</v>
      </c>
      <c r="H118" s="10" t="str">
        <f t="shared" ca="1" si="18"/>
        <v/>
      </c>
      <c r="I118" s="20" t="str">
        <f t="shared" si="15"/>
        <v>-</v>
      </c>
      <c r="J118" s="26"/>
      <c r="K118" s="6" t="str">
        <f t="shared" si="16"/>
        <v/>
      </c>
      <c r="L118" s="68">
        <f t="shared" si="17"/>
        <v>1</v>
      </c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AP118" s="26"/>
    </row>
    <row r="119" spans="2:42" ht="30.75" customHeight="1">
      <c r="B119" s="17"/>
      <c r="C119" s="7"/>
      <c r="D119" s="18"/>
      <c r="E119" s="70"/>
      <c r="F119" s="10" t="str">
        <f t="shared" ca="1" si="13"/>
        <v/>
      </c>
      <c r="G119" s="19" t="str">
        <f t="shared" si="14"/>
        <v>-</v>
      </c>
      <c r="H119" s="10" t="str">
        <f t="shared" ca="1" si="18"/>
        <v/>
      </c>
      <c r="I119" s="20" t="str">
        <f t="shared" si="15"/>
        <v>-</v>
      </c>
      <c r="J119" s="26"/>
      <c r="K119" s="6" t="str">
        <f t="shared" si="16"/>
        <v/>
      </c>
      <c r="L119" s="68">
        <f t="shared" si="17"/>
        <v>1</v>
      </c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AP119" s="26"/>
    </row>
    <row r="120" spans="2:42" ht="30.75" customHeight="1">
      <c r="B120" s="17"/>
      <c r="C120" s="7"/>
      <c r="D120" s="18"/>
      <c r="E120" s="70"/>
      <c r="F120" s="10" t="str">
        <f t="shared" ca="1" si="13"/>
        <v/>
      </c>
      <c r="G120" s="19" t="str">
        <f t="shared" si="14"/>
        <v>-</v>
      </c>
      <c r="H120" s="10" t="str">
        <f t="shared" ca="1" si="18"/>
        <v/>
      </c>
      <c r="I120" s="20" t="str">
        <f t="shared" si="15"/>
        <v>-</v>
      </c>
      <c r="J120" s="26"/>
      <c r="K120" s="6" t="str">
        <f t="shared" si="16"/>
        <v/>
      </c>
      <c r="L120" s="68">
        <f t="shared" si="17"/>
        <v>1</v>
      </c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AP120" s="26"/>
    </row>
    <row r="121" spans="2:42" ht="30.75" customHeight="1">
      <c r="B121" s="17"/>
      <c r="C121" s="7"/>
      <c r="D121" s="18"/>
      <c r="E121" s="70"/>
      <c r="F121" s="10" t="str">
        <f t="shared" ca="1" si="13"/>
        <v/>
      </c>
      <c r="G121" s="19" t="str">
        <f t="shared" si="14"/>
        <v>-</v>
      </c>
      <c r="H121" s="10" t="str">
        <f t="shared" ca="1" si="18"/>
        <v/>
      </c>
      <c r="I121" s="20" t="str">
        <f t="shared" si="15"/>
        <v>-</v>
      </c>
      <c r="J121" s="26"/>
      <c r="K121" s="6" t="str">
        <f t="shared" si="16"/>
        <v/>
      </c>
      <c r="L121" s="68">
        <f t="shared" si="17"/>
        <v>1</v>
      </c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AP121" s="26"/>
    </row>
    <row r="122" spans="2:42" ht="30.75" customHeight="1">
      <c r="B122" s="17"/>
      <c r="C122" s="7"/>
      <c r="D122" s="18"/>
      <c r="E122" s="70"/>
      <c r="F122" s="10" t="str">
        <f t="shared" ca="1" si="13"/>
        <v/>
      </c>
      <c r="G122" s="19" t="str">
        <f t="shared" si="14"/>
        <v>-</v>
      </c>
      <c r="H122" s="10" t="str">
        <f t="shared" ca="1" si="18"/>
        <v/>
      </c>
      <c r="I122" s="20" t="str">
        <f t="shared" si="15"/>
        <v>-</v>
      </c>
      <c r="J122" s="26"/>
      <c r="K122" s="6" t="str">
        <f t="shared" si="16"/>
        <v/>
      </c>
      <c r="L122" s="68">
        <f t="shared" si="17"/>
        <v>1</v>
      </c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AP122" s="26"/>
    </row>
    <row r="123" spans="2:42" ht="30.75" customHeight="1">
      <c r="B123" s="17"/>
      <c r="C123" s="7"/>
      <c r="D123" s="18"/>
      <c r="E123" s="70"/>
      <c r="F123" s="10" t="str">
        <f t="shared" ca="1" si="13"/>
        <v/>
      </c>
      <c r="G123" s="19" t="str">
        <f t="shared" si="14"/>
        <v>-</v>
      </c>
      <c r="H123" s="10" t="str">
        <f t="shared" ca="1" si="18"/>
        <v/>
      </c>
      <c r="I123" s="20" t="str">
        <f t="shared" si="15"/>
        <v>-</v>
      </c>
      <c r="J123" s="26"/>
      <c r="K123" s="6" t="str">
        <f t="shared" si="16"/>
        <v/>
      </c>
      <c r="L123" s="68">
        <f t="shared" si="17"/>
        <v>1</v>
      </c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AP123" s="26"/>
    </row>
    <row r="124" spans="2:42" ht="30.75" customHeight="1">
      <c r="B124" s="17"/>
      <c r="C124" s="7"/>
      <c r="D124" s="18"/>
      <c r="E124" s="70"/>
      <c r="F124" s="10" t="str">
        <f t="shared" ca="1" si="13"/>
        <v/>
      </c>
      <c r="G124" s="19" t="str">
        <f t="shared" si="14"/>
        <v>-</v>
      </c>
      <c r="H124" s="10" t="str">
        <f t="shared" ca="1" si="18"/>
        <v/>
      </c>
      <c r="I124" s="20" t="str">
        <f t="shared" si="15"/>
        <v>-</v>
      </c>
      <c r="J124" s="26"/>
      <c r="K124" s="6" t="str">
        <f t="shared" si="16"/>
        <v/>
      </c>
      <c r="L124" s="68">
        <f t="shared" si="17"/>
        <v>1</v>
      </c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AP124" s="26"/>
    </row>
    <row r="125" spans="2:42" ht="30.75" customHeight="1">
      <c r="B125" s="17"/>
      <c r="C125" s="7"/>
      <c r="D125" s="18"/>
      <c r="E125" s="70"/>
      <c r="F125" s="10" t="str">
        <f t="shared" ca="1" si="13"/>
        <v/>
      </c>
      <c r="G125" s="19" t="str">
        <f t="shared" si="14"/>
        <v>-</v>
      </c>
      <c r="H125" s="10" t="str">
        <f t="shared" ca="1" si="18"/>
        <v/>
      </c>
      <c r="I125" s="20" t="str">
        <f t="shared" ref="I125:I156" si="19">IF(ISERROR(IF(E125&gt;0,IF(K125&lt;&gt;$AD$8,$E$22*G125*H125,$E$22*G125*H125),"-")),"-",IF(E125&gt;0,IF(K125&lt;&gt;$AD$8,$E$22*G125*H125,$E$22*G125*H125),"-"))</f>
        <v>-</v>
      </c>
      <c r="J125" s="26"/>
      <c r="K125" s="6" t="str">
        <f t="shared" ref="K125:K156" si="20">IF(ISERROR(VALUE(MID(C125,1,2))),"",VALUE(MID(C125,1,2)))</f>
        <v/>
      </c>
      <c r="L125" s="68">
        <f t="shared" ref="L125:L156" si="21">IF(ISERROR(VLOOKUP(D125,$Z$2:$AA$8,2,FALSE)),"",IF(K125=4,5,VLOOKUP(D125,$Z$2:$AA$8,2,FALSE)))</f>
        <v>1</v>
      </c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AP125" s="26"/>
    </row>
    <row r="126" spans="2:42" ht="30.75" customHeight="1">
      <c r="B126" s="17"/>
      <c r="C126" s="7"/>
      <c r="D126" s="18"/>
      <c r="E126" s="70"/>
      <c r="F126" s="10" t="str">
        <f t="shared" ca="1" si="13"/>
        <v/>
      </c>
      <c r="G126" s="19" t="str">
        <f t="shared" si="14"/>
        <v>-</v>
      </c>
      <c r="H126" s="10" t="str">
        <f t="shared" ca="1" si="18"/>
        <v/>
      </c>
      <c r="I126" s="20" t="str">
        <f t="shared" si="19"/>
        <v>-</v>
      </c>
      <c r="J126" s="26"/>
      <c r="K126" s="6" t="str">
        <f t="shared" si="20"/>
        <v/>
      </c>
      <c r="L126" s="68">
        <f t="shared" si="21"/>
        <v>1</v>
      </c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AP126" s="26"/>
    </row>
    <row r="127" spans="2:42" ht="30.75" customHeight="1">
      <c r="B127" s="17"/>
      <c r="C127" s="7"/>
      <c r="D127" s="18"/>
      <c r="E127" s="70"/>
      <c r="F127" s="10" t="str">
        <f t="shared" ca="1" si="13"/>
        <v/>
      </c>
      <c r="G127" s="19" t="str">
        <f t="shared" si="14"/>
        <v>-</v>
      </c>
      <c r="H127" s="10" t="str">
        <f t="shared" ca="1" si="18"/>
        <v/>
      </c>
      <c r="I127" s="20" t="str">
        <f t="shared" si="19"/>
        <v>-</v>
      </c>
      <c r="J127" s="26"/>
      <c r="K127" s="6" t="str">
        <f t="shared" si="20"/>
        <v/>
      </c>
      <c r="L127" s="68">
        <f t="shared" si="21"/>
        <v>1</v>
      </c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AP127" s="26"/>
    </row>
    <row r="128" spans="2:42" ht="30.75" customHeight="1">
      <c r="B128" s="17"/>
      <c r="C128" s="7"/>
      <c r="D128" s="18"/>
      <c r="E128" s="70"/>
      <c r="F128" s="10" t="str">
        <f t="shared" ca="1" si="13"/>
        <v/>
      </c>
      <c r="G128" s="19" t="str">
        <f t="shared" si="14"/>
        <v>-</v>
      </c>
      <c r="H128" s="10" t="str">
        <f t="shared" ca="1" si="18"/>
        <v/>
      </c>
      <c r="I128" s="20" t="str">
        <f t="shared" si="19"/>
        <v>-</v>
      </c>
      <c r="J128" s="26"/>
      <c r="K128" s="6" t="str">
        <f t="shared" si="20"/>
        <v/>
      </c>
      <c r="L128" s="68">
        <f t="shared" si="21"/>
        <v>1</v>
      </c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AP128" s="26"/>
    </row>
    <row r="129" spans="2:42" ht="30.75" customHeight="1">
      <c r="B129" s="17"/>
      <c r="C129" s="7"/>
      <c r="D129" s="18"/>
      <c r="E129" s="70"/>
      <c r="F129" s="10" t="str">
        <f t="shared" ca="1" si="13"/>
        <v/>
      </c>
      <c r="G129" s="19" t="str">
        <f t="shared" si="14"/>
        <v>-</v>
      </c>
      <c r="H129" s="10" t="str">
        <f t="shared" ca="1" si="18"/>
        <v/>
      </c>
      <c r="I129" s="20" t="str">
        <f t="shared" si="19"/>
        <v>-</v>
      </c>
      <c r="J129" s="26"/>
      <c r="K129" s="6" t="str">
        <f t="shared" si="20"/>
        <v/>
      </c>
      <c r="L129" s="68">
        <f t="shared" si="21"/>
        <v>1</v>
      </c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AP129" s="26"/>
    </row>
    <row r="130" spans="2:42" ht="30.75" customHeight="1">
      <c r="B130" s="17"/>
      <c r="C130" s="7"/>
      <c r="D130" s="18"/>
      <c r="E130" s="70"/>
      <c r="F130" s="10" t="str">
        <f t="shared" ca="1" si="13"/>
        <v/>
      </c>
      <c r="G130" s="19" t="str">
        <f t="shared" si="14"/>
        <v>-</v>
      </c>
      <c r="H130" s="10" t="str">
        <f t="shared" ca="1" si="18"/>
        <v/>
      </c>
      <c r="I130" s="20" t="str">
        <f t="shared" si="19"/>
        <v>-</v>
      </c>
      <c r="J130" s="26"/>
      <c r="K130" s="6" t="str">
        <f t="shared" si="20"/>
        <v/>
      </c>
      <c r="L130" s="68">
        <f t="shared" si="21"/>
        <v>1</v>
      </c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AP130" s="26"/>
    </row>
    <row r="131" spans="2:42" ht="30.75" customHeight="1">
      <c r="B131" s="17"/>
      <c r="C131" s="7"/>
      <c r="D131" s="18"/>
      <c r="E131" s="70"/>
      <c r="F131" s="10" t="str">
        <f t="shared" ca="1" si="13"/>
        <v/>
      </c>
      <c r="G131" s="19" t="str">
        <f t="shared" si="14"/>
        <v>-</v>
      </c>
      <c r="H131" s="10" t="str">
        <f t="shared" ca="1" si="18"/>
        <v/>
      </c>
      <c r="I131" s="20" t="str">
        <f t="shared" si="19"/>
        <v>-</v>
      </c>
      <c r="J131" s="26"/>
      <c r="K131" s="6" t="str">
        <f t="shared" si="20"/>
        <v/>
      </c>
      <c r="L131" s="68">
        <f t="shared" si="21"/>
        <v>1</v>
      </c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AP131" s="26"/>
    </row>
    <row r="132" spans="2:42" ht="30.75" customHeight="1">
      <c r="B132" s="17"/>
      <c r="C132" s="7"/>
      <c r="D132" s="18"/>
      <c r="E132" s="70"/>
      <c r="F132" s="10" t="str">
        <f t="shared" ca="1" si="13"/>
        <v/>
      </c>
      <c r="G132" s="19" t="str">
        <f t="shared" si="14"/>
        <v>-</v>
      </c>
      <c r="H132" s="10" t="str">
        <f t="shared" ca="1" si="18"/>
        <v/>
      </c>
      <c r="I132" s="20" t="str">
        <f t="shared" si="19"/>
        <v>-</v>
      </c>
      <c r="J132" s="26"/>
      <c r="K132" s="6" t="str">
        <f t="shared" si="20"/>
        <v/>
      </c>
      <c r="L132" s="68">
        <f t="shared" si="21"/>
        <v>1</v>
      </c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AP132" s="26"/>
    </row>
    <row r="133" spans="2:42" ht="30.75" customHeight="1">
      <c r="B133" s="17"/>
      <c r="C133" s="7"/>
      <c r="D133" s="18"/>
      <c r="E133" s="70"/>
      <c r="F133" s="10" t="str">
        <f t="shared" ca="1" si="13"/>
        <v/>
      </c>
      <c r="G133" s="19" t="str">
        <f t="shared" si="14"/>
        <v>-</v>
      </c>
      <c r="H133" s="10" t="str">
        <f t="shared" ca="1" si="18"/>
        <v/>
      </c>
      <c r="I133" s="20" t="str">
        <f t="shared" si="19"/>
        <v>-</v>
      </c>
      <c r="J133" s="26"/>
      <c r="K133" s="6" t="str">
        <f t="shared" si="20"/>
        <v/>
      </c>
      <c r="L133" s="68">
        <f t="shared" si="21"/>
        <v>1</v>
      </c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AP133" s="26"/>
    </row>
    <row r="134" spans="2:42" ht="30.75" customHeight="1">
      <c r="B134" s="17"/>
      <c r="C134" s="7"/>
      <c r="D134" s="18"/>
      <c r="E134" s="70"/>
      <c r="F134" s="10" t="str">
        <f t="shared" ca="1" si="13"/>
        <v/>
      </c>
      <c r="G134" s="19" t="str">
        <f t="shared" si="14"/>
        <v>-</v>
      </c>
      <c r="H134" s="10" t="str">
        <f t="shared" ca="1" si="18"/>
        <v/>
      </c>
      <c r="I134" s="20" t="str">
        <f t="shared" si="19"/>
        <v>-</v>
      </c>
      <c r="J134" s="26"/>
      <c r="K134" s="6" t="str">
        <f t="shared" si="20"/>
        <v/>
      </c>
      <c r="L134" s="68">
        <f t="shared" si="21"/>
        <v>1</v>
      </c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AP134" s="26"/>
    </row>
    <row r="135" spans="2:42" ht="30.75" customHeight="1">
      <c r="B135" s="17"/>
      <c r="C135" s="7"/>
      <c r="D135" s="18"/>
      <c r="E135" s="70"/>
      <c r="F135" s="10" t="str">
        <f t="shared" ca="1" si="13"/>
        <v/>
      </c>
      <c r="G135" s="19" t="str">
        <f t="shared" si="14"/>
        <v>-</v>
      </c>
      <c r="H135" s="10" t="str">
        <f t="shared" ca="1" si="18"/>
        <v/>
      </c>
      <c r="I135" s="20" t="str">
        <f t="shared" si="19"/>
        <v>-</v>
      </c>
      <c r="J135" s="26"/>
      <c r="K135" s="6" t="str">
        <f t="shared" si="20"/>
        <v/>
      </c>
      <c r="L135" s="68">
        <f t="shared" si="21"/>
        <v>1</v>
      </c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AP135" s="26"/>
    </row>
    <row r="136" spans="2:42" ht="30.75" customHeight="1">
      <c r="B136" s="17"/>
      <c r="C136" s="7"/>
      <c r="D136" s="18"/>
      <c r="E136" s="70"/>
      <c r="F136" s="10" t="str">
        <f t="shared" ca="1" si="13"/>
        <v/>
      </c>
      <c r="G136" s="19" t="str">
        <f t="shared" si="14"/>
        <v>-</v>
      </c>
      <c r="H136" s="10" t="str">
        <f t="shared" ca="1" si="18"/>
        <v/>
      </c>
      <c r="I136" s="20" t="str">
        <f t="shared" si="19"/>
        <v>-</v>
      </c>
      <c r="J136" s="26"/>
      <c r="K136" s="6" t="str">
        <f t="shared" si="20"/>
        <v/>
      </c>
      <c r="L136" s="68">
        <f t="shared" si="21"/>
        <v>1</v>
      </c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AP136" s="26"/>
    </row>
    <row r="137" spans="2:42" ht="30.75" customHeight="1">
      <c r="B137" s="17"/>
      <c r="C137" s="7"/>
      <c r="D137" s="18"/>
      <c r="E137" s="70"/>
      <c r="F137" s="10" t="str">
        <f t="shared" ca="1" si="13"/>
        <v/>
      </c>
      <c r="G137" s="19" t="str">
        <f t="shared" si="14"/>
        <v>-</v>
      </c>
      <c r="H137" s="10" t="str">
        <f t="shared" ca="1" si="18"/>
        <v/>
      </c>
      <c r="I137" s="20" t="str">
        <f t="shared" si="19"/>
        <v>-</v>
      </c>
      <c r="J137" s="26"/>
      <c r="K137" s="6" t="str">
        <f t="shared" si="20"/>
        <v/>
      </c>
      <c r="L137" s="68">
        <f t="shared" si="21"/>
        <v>1</v>
      </c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AP137" s="26"/>
    </row>
    <row r="138" spans="2:42" ht="30.75" customHeight="1">
      <c r="B138" s="17"/>
      <c r="C138" s="7"/>
      <c r="D138" s="18"/>
      <c r="E138" s="70"/>
      <c r="F138" s="10" t="str">
        <f t="shared" ca="1" si="13"/>
        <v/>
      </c>
      <c r="G138" s="19" t="str">
        <f t="shared" si="14"/>
        <v>-</v>
      </c>
      <c r="H138" s="10" t="str">
        <f t="shared" ca="1" si="18"/>
        <v/>
      </c>
      <c r="I138" s="20" t="str">
        <f t="shared" si="19"/>
        <v>-</v>
      </c>
      <c r="J138" s="26"/>
      <c r="K138" s="6" t="str">
        <f t="shared" si="20"/>
        <v/>
      </c>
      <c r="L138" s="68">
        <f t="shared" si="21"/>
        <v>1</v>
      </c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AP138" s="26"/>
    </row>
    <row r="139" spans="2:42" ht="30.75" customHeight="1">
      <c r="B139" s="17"/>
      <c r="C139" s="7"/>
      <c r="D139" s="18"/>
      <c r="E139" s="70"/>
      <c r="F139" s="10" t="str">
        <f t="shared" ca="1" si="13"/>
        <v/>
      </c>
      <c r="G139" s="19" t="str">
        <f t="shared" si="14"/>
        <v>-</v>
      </c>
      <c r="H139" s="10" t="str">
        <f t="shared" ca="1" si="18"/>
        <v/>
      </c>
      <c r="I139" s="20" t="str">
        <f t="shared" si="19"/>
        <v>-</v>
      </c>
      <c r="J139" s="26"/>
      <c r="K139" s="6" t="str">
        <f t="shared" si="20"/>
        <v/>
      </c>
      <c r="L139" s="68">
        <f t="shared" si="21"/>
        <v>1</v>
      </c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AP139" s="26"/>
    </row>
    <row r="140" spans="2:42" ht="30.75" customHeight="1">
      <c r="B140" s="17"/>
      <c r="C140" s="7"/>
      <c r="D140" s="18"/>
      <c r="E140" s="70"/>
      <c r="F140" s="10" t="str">
        <f t="shared" ca="1" si="13"/>
        <v/>
      </c>
      <c r="G140" s="19" t="str">
        <f t="shared" si="14"/>
        <v>-</v>
      </c>
      <c r="H140" s="10" t="str">
        <f t="shared" ca="1" si="18"/>
        <v/>
      </c>
      <c r="I140" s="20" t="str">
        <f t="shared" si="19"/>
        <v>-</v>
      </c>
      <c r="J140" s="26"/>
      <c r="K140" s="6" t="str">
        <f t="shared" si="20"/>
        <v/>
      </c>
      <c r="L140" s="68">
        <f t="shared" si="21"/>
        <v>1</v>
      </c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AP140" s="26"/>
    </row>
    <row r="141" spans="2:42" ht="30.75" customHeight="1">
      <c r="B141" s="17"/>
      <c r="C141" s="7"/>
      <c r="D141" s="18"/>
      <c r="E141" s="70"/>
      <c r="F141" s="10" t="str">
        <f t="shared" ca="1" si="13"/>
        <v/>
      </c>
      <c r="G141" s="19" t="str">
        <f t="shared" si="14"/>
        <v>-</v>
      </c>
      <c r="H141" s="10" t="str">
        <f t="shared" ca="1" si="18"/>
        <v/>
      </c>
      <c r="I141" s="20" t="str">
        <f t="shared" si="19"/>
        <v>-</v>
      </c>
      <c r="J141" s="26"/>
      <c r="K141" s="6" t="str">
        <f t="shared" si="20"/>
        <v/>
      </c>
      <c r="L141" s="68">
        <f t="shared" si="21"/>
        <v>1</v>
      </c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AP141" s="26"/>
    </row>
    <row r="142" spans="2:42" ht="30.75" customHeight="1">
      <c r="B142" s="17"/>
      <c r="C142" s="7"/>
      <c r="D142" s="18"/>
      <c r="E142" s="70"/>
      <c r="F142" s="10" t="str">
        <f t="shared" ca="1" si="13"/>
        <v/>
      </c>
      <c r="G142" s="19" t="str">
        <f t="shared" si="14"/>
        <v>-</v>
      </c>
      <c r="H142" s="10" t="str">
        <f t="shared" ca="1" si="18"/>
        <v/>
      </c>
      <c r="I142" s="20" t="str">
        <f t="shared" si="19"/>
        <v>-</v>
      </c>
      <c r="J142" s="26"/>
      <c r="K142" s="6" t="str">
        <f t="shared" si="20"/>
        <v/>
      </c>
      <c r="L142" s="68">
        <f t="shared" si="21"/>
        <v>1</v>
      </c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AP142" s="26"/>
    </row>
    <row r="143" spans="2:42" ht="30.75" customHeight="1">
      <c r="B143" s="17"/>
      <c r="C143" s="7"/>
      <c r="D143" s="18"/>
      <c r="E143" s="70"/>
      <c r="F143" s="10" t="str">
        <f t="shared" ca="1" si="13"/>
        <v/>
      </c>
      <c r="G143" s="19" t="str">
        <f t="shared" si="14"/>
        <v>-</v>
      </c>
      <c r="H143" s="10" t="str">
        <f t="shared" ca="1" si="18"/>
        <v/>
      </c>
      <c r="I143" s="20" t="str">
        <f t="shared" si="19"/>
        <v>-</v>
      </c>
      <c r="J143" s="26"/>
      <c r="K143" s="6" t="str">
        <f t="shared" si="20"/>
        <v/>
      </c>
      <c r="L143" s="68">
        <f t="shared" si="21"/>
        <v>1</v>
      </c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AP143" s="26"/>
    </row>
    <row r="144" spans="2:42" ht="30.75" customHeight="1">
      <c r="B144" s="17"/>
      <c r="C144" s="7"/>
      <c r="D144" s="18"/>
      <c r="E144" s="70"/>
      <c r="F144" s="10" t="str">
        <f t="shared" ca="1" si="13"/>
        <v/>
      </c>
      <c r="G144" s="19" t="str">
        <f t="shared" si="14"/>
        <v>-</v>
      </c>
      <c r="H144" s="10" t="str">
        <f t="shared" ca="1" si="18"/>
        <v/>
      </c>
      <c r="I144" s="20" t="str">
        <f t="shared" si="19"/>
        <v>-</v>
      </c>
      <c r="J144" s="26"/>
      <c r="K144" s="6" t="str">
        <f t="shared" si="20"/>
        <v/>
      </c>
      <c r="L144" s="68">
        <f t="shared" si="21"/>
        <v>1</v>
      </c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AP144" s="26"/>
    </row>
    <row r="145" spans="2:42" ht="30.75" customHeight="1">
      <c r="B145" s="17"/>
      <c r="C145" s="7"/>
      <c r="D145" s="18"/>
      <c r="E145" s="70"/>
      <c r="F145" s="10" t="str">
        <f t="shared" ca="1" si="13"/>
        <v/>
      </c>
      <c r="G145" s="19" t="str">
        <f t="shared" si="14"/>
        <v>-</v>
      </c>
      <c r="H145" s="10" t="str">
        <f t="shared" ca="1" si="18"/>
        <v/>
      </c>
      <c r="I145" s="20" t="str">
        <f t="shared" si="19"/>
        <v>-</v>
      </c>
      <c r="J145" s="26"/>
      <c r="K145" s="6" t="str">
        <f t="shared" si="20"/>
        <v/>
      </c>
      <c r="L145" s="68">
        <f t="shared" si="21"/>
        <v>1</v>
      </c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AP145" s="26"/>
    </row>
    <row r="146" spans="2:42" ht="30.75" customHeight="1">
      <c r="B146" s="17"/>
      <c r="C146" s="7"/>
      <c r="D146" s="18"/>
      <c r="E146" s="70"/>
      <c r="F146" s="10" t="str">
        <f t="shared" ca="1" si="13"/>
        <v/>
      </c>
      <c r="G146" s="19" t="str">
        <f t="shared" si="14"/>
        <v>-</v>
      </c>
      <c r="H146" s="10" t="str">
        <f t="shared" ca="1" si="18"/>
        <v/>
      </c>
      <c r="I146" s="20" t="str">
        <f t="shared" si="19"/>
        <v>-</v>
      </c>
      <c r="J146" s="26"/>
      <c r="K146" s="6" t="str">
        <f t="shared" si="20"/>
        <v/>
      </c>
      <c r="L146" s="68">
        <f t="shared" si="21"/>
        <v>1</v>
      </c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AP146" s="26"/>
    </row>
    <row r="147" spans="2:42" ht="30.75" customHeight="1">
      <c r="B147" s="17"/>
      <c r="C147" s="7"/>
      <c r="D147" s="18"/>
      <c r="E147" s="70"/>
      <c r="F147" s="10" t="str">
        <f t="shared" ca="1" si="13"/>
        <v/>
      </c>
      <c r="G147" s="19" t="str">
        <f t="shared" si="14"/>
        <v>-</v>
      </c>
      <c r="H147" s="10" t="str">
        <f t="shared" ca="1" si="18"/>
        <v/>
      </c>
      <c r="I147" s="20" t="str">
        <f t="shared" si="19"/>
        <v>-</v>
      </c>
      <c r="J147" s="26"/>
      <c r="K147" s="6" t="str">
        <f t="shared" si="20"/>
        <v/>
      </c>
      <c r="L147" s="68">
        <f t="shared" si="21"/>
        <v>1</v>
      </c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AP147" s="26"/>
    </row>
    <row r="148" spans="2:42" ht="30.75" customHeight="1">
      <c r="B148" s="17"/>
      <c r="C148" s="7"/>
      <c r="D148" s="18"/>
      <c r="E148" s="70"/>
      <c r="F148" s="10" t="str">
        <f t="shared" ca="1" si="13"/>
        <v/>
      </c>
      <c r="G148" s="19" t="str">
        <f t="shared" si="14"/>
        <v>-</v>
      </c>
      <c r="H148" s="10" t="str">
        <f t="shared" ca="1" si="18"/>
        <v/>
      </c>
      <c r="I148" s="20" t="str">
        <f t="shared" si="19"/>
        <v>-</v>
      </c>
      <c r="J148" s="26"/>
      <c r="K148" s="6" t="str">
        <f t="shared" si="20"/>
        <v/>
      </c>
      <c r="L148" s="68">
        <f t="shared" si="21"/>
        <v>1</v>
      </c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AP148" s="26"/>
    </row>
    <row r="149" spans="2:42" ht="30.75" customHeight="1">
      <c r="B149" s="17"/>
      <c r="C149" s="7"/>
      <c r="D149" s="18"/>
      <c r="E149" s="70"/>
      <c r="F149" s="10" t="str">
        <f t="shared" ca="1" si="13"/>
        <v/>
      </c>
      <c r="G149" s="19" t="str">
        <f t="shared" si="14"/>
        <v>-</v>
      </c>
      <c r="H149" s="10" t="str">
        <f t="shared" ca="1" si="18"/>
        <v/>
      </c>
      <c r="I149" s="20" t="str">
        <f t="shared" si="19"/>
        <v>-</v>
      </c>
      <c r="J149" s="26"/>
      <c r="K149" s="6" t="str">
        <f t="shared" si="20"/>
        <v/>
      </c>
      <c r="L149" s="68">
        <f t="shared" si="21"/>
        <v>1</v>
      </c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AP149" s="26"/>
    </row>
    <row r="150" spans="2:42" ht="30.75" customHeight="1">
      <c r="B150" s="17"/>
      <c r="C150" s="7"/>
      <c r="D150" s="18"/>
      <c r="E150" s="70"/>
      <c r="F150" s="10" t="str">
        <f t="shared" ca="1" si="13"/>
        <v/>
      </c>
      <c r="G150" s="19" t="str">
        <f t="shared" si="14"/>
        <v>-</v>
      </c>
      <c r="H150" s="10" t="str">
        <f t="shared" ca="1" si="18"/>
        <v/>
      </c>
      <c r="I150" s="20" t="str">
        <f t="shared" si="19"/>
        <v>-</v>
      </c>
      <c r="J150" s="26"/>
      <c r="K150" s="6" t="str">
        <f t="shared" si="20"/>
        <v/>
      </c>
      <c r="L150" s="68">
        <f t="shared" si="21"/>
        <v>1</v>
      </c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AP150" s="26"/>
    </row>
    <row r="151" spans="2:42" ht="30.75" customHeight="1">
      <c r="B151" s="17"/>
      <c r="C151" s="7"/>
      <c r="D151" s="18"/>
      <c r="E151" s="70"/>
      <c r="F151" s="10" t="str">
        <f t="shared" ca="1" si="13"/>
        <v/>
      </c>
      <c r="G151" s="19" t="str">
        <f t="shared" si="14"/>
        <v>-</v>
      </c>
      <c r="H151" s="10" t="str">
        <f t="shared" ca="1" si="18"/>
        <v/>
      </c>
      <c r="I151" s="20" t="str">
        <f t="shared" si="19"/>
        <v>-</v>
      </c>
      <c r="J151" s="26"/>
      <c r="K151" s="6" t="str">
        <f t="shared" si="20"/>
        <v/>
      </c>
      <c r="L151" s="68">
        <f t="shared" si="21"/>
        <v>1</v>
      </c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AP151" s="26"/>
    </row>
    <row r="152" spans="2:42" ht="30.75" customHeight="1">
      <c r="B152" s="17"/>
      <c r="C152" s="7"/>
      <c r="D152" s="18"/>
      <c r="E152" s="70"/>
      <c r="F152" s="10" t="str">
        <f t="shared" ca="1" si="13"/>
        <v/>
      </c>
      <c r="G152" s="19" t="str">
        <f t="shared" si="14"/>
        <v>-</v>
      </c>
      <c r="H152" s="10" t="str">
        <f t="shared" ca="1" si="18"/>
        <v/>
      </c>
      <c r="I152" s="20" t="str">
        <f t="shared" si="19"/>
        <v>-</v>
      </c>
      <c r="J152" s="26"/>
      <c r="K152" s="6" t="str">
        <f t="shared" si="20"/>
        <v/>
      </c>
      <c r="L152" s="68">
        <f t="shared" si="21"/>
        <v>1</v>
      </c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AP152" s="26"/>
    </row>
    <row r="153" spans="2:42" ht="30.75" customHeight="1">
      <c r="B153" s="17"/>
      <c r="C153" s="7"/>
      <c r="D153" s="18"/>
      <c r="E153" s="70"/>
      <c r="F153" s="10" t="str">
        <f t="shared" ca="1" si="13"/>
        <v/>
      </c>
      <c r="G153" s="19" t="str">
        <f t="shared" si="14"/>
        <v>-</v>
      </c>
      <c r="H153" s="10" t="str">
        <f t="shared" ca="1" si="18"/>
        <v/>
      </c>
      <c r="I153" s="20" t="str">
        <f t="shared" si="19"/>
        <v>-</v>
      </c>
      <c r="J153" s="26"/>
      <c r="K153" s="6" t="str">
        <f t="shared" si="20"/>
        <v/>
      </c>
      <c r="L153" s="68">
        <f t="shared" si="21"/>
        <v>1</v>
      </c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AP153" s="26"/>
    </row>
    <row r="154" spans="2:42" ht="30.75" customHeight="1">
      <c r="B154" s="17"/>
      <c r="C154" s="7"/>
      <c r="D154" s="18"/>
      <c r="E154" s="70"/>
      <c r="F154" s="10" t="str">
        <f t="shared" ca="1" si="13"/>
        <v/>
      </c>
      <c r="G154" s="19" t="str">
        <f t="shared" si="14"/>
        <v>-</v>
      </c>
      <c r="H154" s="10" t="str">
        <f t="shared" ca="1" si="18"/>
        <v/>
      </c>
      <c r="I154" s="20" t="str">
        <f t="shared" si="19"/>
        <v>-</v>
      </c>
      <c r="J154" s="26"/>
      <c r="K154" s="6" t="str">
        <f t="shared" si="20"/>
        <v/>
      </c>
      <c r="L154" s="68">
        <f t="shared" si="21"/>
        <v>1</v>
      </c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AP154" s="26"/>
    </row>
    <row r="155" spans="2:42" ht="30.75" customHeight="1">
      <c r="B155" s="17"/>
      <c r="C155" s="7"/>
      <c r="D155" s="18"/>
      <c r="E155" s="70"/>
      <c r="F155" s="10" t="str">
        <f t="shared" ca="1" si="13"/>
        <v/>
      </c>
      <c r="G155" s="19" t="str">
        <f t="shared" si="14"/>
        <v>-</v>
      </c>
      <c r="H155" s="10" t="str">
        <f t="shared" ca="1" si="18"/>
        <v/>
      </c>
      <c r="I155" s="20" t="str">
        <f t="shared" si="19"/>
        <v>-</v>
      </c>
      <c r="J155" s="26"/>
      <c r="K155" s="6" t="str">
        <f t="shared" si="20"/>
        <v/>
      </c>
      <c r="L155" s="68">
        <f t="shared" si="21"/>
        <v>1</v>
      </c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AP155" s="26"/>
    </row>
    <row r="156" spans="2:42" ht="30.75" customHeight="1">
      <c r="B156" s="17"/>
      <c r="C156" s="7"/>
      <c r="D156" s="18"/>
      <c r="E156" s="70"/>
      <c r="F156" s="10" t="str">
        <f t="shared" ca="1" si="13"/>
        <v/>
      </c>
      <c r="G156" s="19" t="str">
        <f t="shared" si="14"/>
        <v>-</v>
      </c>
      <c r="H156" s="10" t="str">
        <f t="shared" ca="1" si="18"/>
        <v/>
      </c>
      <c r="I156" s="20" t="str">
        <f t="shared" si="19"/>
        <v>-</v>
      </c>
      <c r="J156" s="26"/>
      <c r="K156" s="6" t="str">
        <f t="shared" si="20"/>
        <v/>
      </c>
      <c r="L156" s="68">
        <f t="shared" si="21"/>
        <v>1</v>
      </c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AP156" s="26"/>
    </row>
    <row r="157" spans="2:42" ht="30.75" customHeight="1">
      <c r="B157" s="17"/>
      <c r="C157" s="7"/>
      <c r="D157" s="18"/>
      <c r="E157" s="70"/>
      <c r="F157" s="10" t="str">
        <f t="shared" ref="F157:F209" ca="1" si="22">IF(ISERROR(OFFSET($AF$5,K157-1,L157-1)),"",OFFSET($AF$5,K157-1,L157-1))</f>
        <v/>
      </c>
      <c r="G157" s="19" t="str">
        <f t="shared" ref="G157:G209" si="23">IF(ISERROR(IF(E157&lt;&gt;0,MAX(0,E157/$E$22-F157),"-")),"-",IF(E157&lt;&gt;0,MAX(0,E157/$E$22-F157),"-"))</f>
        <v>-</v>
      </c>
      <c r="H157" s="10" t="str">
        <f t="shared" ca="1" si="18"/>
        <v/>
      </c>
      <c r="I157" s="20" t="str">
        <f t="shared" ref="I157:I188" si="24">IF(ISERROR(IF(E157&gt;0,IF(K157&lt;&gt;$AD$8,$E$22*G157*H157,$E$22*G157*H157),"-")),"-",IF(E157&gt;0,IF(K157&lt;&gt;$AD$8,$E$22*G157*H157,$E$22*G157*H157),"-"))</f>
        <v>-</v>
      </c>
      <c r="J157" s="26"/>
      <c r="K157" s="6" t="str">
        <f t="shared" ref="K157:K188" si="25">IF(ISERROR(VALUE(MID(C157,1,2))),"",VALUE(MID(C157,1,2)))</f>
        <v/>
      </c>
      <c r="L157" s="68">
        <f t="shared" ref="L157:L188" si="26">IF(ISERROR(VLOOKUP(D157,$Z$2:$AA$8,2,FALSE)),"",IF(K157=4,5,VLOOKUP(D157,$Z$2:$AA$8,2,FALSE)))</f>
        <v>1</v>
      </c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AP157" s="26"/>
    </row>
    <row r="158" spans="2:42" ht="30.75" customHeight="1">
      <c r="B158" s="17"/>
      <c r="C158" s="7"/>
      <c r="D158" s="18"/>
      <c r="E158" s="70"/>
      <c r="F158" s="10" t="str">
        <f t="shared" ca="1" si="22"/>
        <v/>
      </c>
      <c r="G158" s="19" t="str">
        <f t="shared" si="23"/>
        <v>-</v>
      </c>
      <c r="H158" s="10" t="str">
        <f t="shared" ca="1" si="18"/>
        <v/>
      </c>
      <c r="I158" s="20" t="str">
        <f t="shared" si="24"/>
        <v>-</v>
      </c>
      <c r="J158" s="26"/>
      <c r="K158" s="6" t="str">
        <f t="shared" si="25"/>
        <v/>
      </c>
      <c r="L158" s="68">
        <f t="shared" si="26"/>
        <v>1</v>
      </c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AP158" s="26"/>
    </row>
    <row r="159" spans="2:42" ht="30.75" customHeight="1">
      <c r="B159" s="17"/>
      <c r="C159" s="7"/>
      <c r="D159" s="18"/>
      <c r="E159" s="70"/>
      <c r="F159" s="10" t="str">
        <f t="shared" ca="1" si="22"/>
        <v/>
      </c>
      <c r="G159" s="19" t="str">
        <f t="shared" si="23"/>
        <v>-</v>
      </c>
      <c r="H159" s="10" t="str">
        <f t="shared" ca="1" si="18"/>
        <v/>
      </c>
      <c r="I159" s="20" t="str">
        <f t="shared" si="24"/>
        <v>-</v>
      </c>
      <c r="J159" s="26"/>
      <c r="K159" s="6" t="str">
        <f t="shared" si="25"/>
        <v/>
      </c>
      <c r="L159" s="68">
        <f t="shared" si="26"/>
        <v>1</v>
      </c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AP159" s="26"/>
    </row>
    <row r="160" spans="2:42" ht="30.75" customHeight="1">
      <c r="B160" s="17"/>
      <c r="C160" s="7"/>
      <c r="D160" s="18"/>
      <c r="E160" s="70"/>
      <c r="F160" s="10" t="str">
        <f t="shared" ca="1" si="22"/>
        <v/>
      </c>
      <c r="G160" s="19" t="str">
        <f t="shared" si="23"/>
        <v>-</v>
      </c>
      <c r="H160" s="10" t="str">
        <f t="shared" ca="1" si="18"/>
        <v/>
      </c>
      <c r="I160" s="20" t="str">
        <f t="shared" si="24"/>
        <v>-</v>
      </c>
      <c r="J160" s="26"/>
      <c r="K160" s="6" t="str">
        <f t="shared" si="25"/>
        <v/>
      </c>
      <c r="L160" s="68">
        <f t="shared" si="26"/>
        <v>1</v>
      </c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AP160" s="26"/>
    </row>
    <row r="161" spans="2:42" ht="30.75" customHeight="1">
      <c r="B161" s="17"/>
      <c r="C161" s="7"/>
      <c r="D161" s="18"/>
      <c r="E161" s="70"/>
      <c r="F161" s="10" t="str">
        <f t="shared" ca="1" si="22"/>
        <v/>
      </c>
      <c r="G161" s="19" t="str">
        <f t="shared" si="23"/>
        <v>-</v>
      </c>
      <c r="H161" s="10" t="str">
        <f t="shared" ref="H161:H210" ca="1" si="27">IF(ISERROR(OFFSET($AL$5,K161-1,L161-1)),"",OFFSET($AL$5,K161-1,L161-1))</f>
        <v/>
      </c>
      <c r="I161" s="20" t="str">
        <f t="shared" si="24"/>
        <v>-</v>
      </c>
      <c r="J161" s="26"/>
      <c r="K161" s="6" t="str">
        <f t="shared" si="25"/>
        <v/>
      </c>
      <c r="L161" s="68">
        <f t="shared" si="26"/>
        <v>1</v>
      </c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AP161" s="26"/>
    </row>
    <row r="162" spans="2:42" ht="30.75" customHeight="1">
      <c r="B162" s="17"/>
      <c r="C162" s="7"/>
      <c r="D162" s="18"/>
      <c r="E162" s="70"/>
      <c r="F162" s="10" t="str">
        <f t="shared" ca="1" si="22"/>
        <v/>
      </c>
      <c r="G162" s="19" t="str">
        <f t="shared" si="23"/>
        <v>-</v>
      </c>
      <c r="H162" s="10" t="str">
        <f t="shared" ca="1" si="27"/>
        <v/>
      </c>
      <c r="I162" s="20" t="str">
        <f t="shared" si="24"/>
        <v>-</v>
      </c>
      <c r="J162" s="26"/>
      <c r="K162" s="6" t="str">
        <f t="shared" si="25"/>
        <v/>
      </c>
      <c r="L162" s="68">
        <f t="shared" si="26"/>
        <v>1</v>
      </c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AP162" s="26"/>
    </row>
    <row r="163" spans="2:42" ht="30.75" customHeight="1">
      <c r="B163" s="17"/>
      <c r="C163" s="7"/>
      <c r="D163" s="18"/>
      <c r="E163" s="70"/>
      <c r="F163" s="10" t="str">
        <f t="shared" ca="1" si="22"/>
        <v/>
      </c>
      <c r="G163" s="19" t="str">
        <f t="shared" si="23"/>
        <v>-</v>
      </c>
      <c r="H163" s="10" t="str">
        <f t="shared" ca="1" si="27"/>
        <v/>
      </c>
      <c r="I163" s="20" t="str">
        <f t="shared" si="24"/>
        <v>-</v>
      </c>
      <c r="J163" s="26"/>
      <c r="K163" s="6" t="str">
        <f t="shared" si="25"/>
        <v/>
      </c>
      <c r="L163" s="68">
        <f t="shared" si="26"/>
        <v>1</v>
      </c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AP163" s="26"/>
    </row>
    <row r="164" spans="2:42" ht="30.75" customHeight="1">
      <c r="B164" s="17"/>
      <c r="C164" s="7"/>
      <c r="D164" s="18"/>
      <c r="E164" s="70"/>
      <c r="F164" s="10" t="str">
        <f t="shared" ca="1" si="22"/>
        <v/>
      </c>
      <c r="G164" s="19" t="str">
        <f t="shared" si="23"/>
        <v>-</v>
      </c>
      <c r="H164" s="10" t="str">
        <f t="shared" ca="1" si="27"/>
        <v/>
      </c>
      <c r="I164" s="20" t="str">
        <f t="shared" si="24"/>
        <v>-</v>
      </c>
      <c r="J164" s="26"/>
      <c r="K164" s="6" t="str">
        <f t="shared" si="25"/>
        <v/>
      </c>
      <c r="L164" s="68">
        <f t="shared" si="26"/>
        <v>1</v>
      </c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AP164" s="26"/>
    </row>
    <row r="165" spans="2:42" ht="30.75" customHeight="1">
      <c r="B165" s="17"/>
      <c r="C165" s="7"/>
      <c r="D165" s="18"/>
      <c r="E165" s="70"/>
      <c r="F165" s="10" t="str">
        <f t="shared" ca="1" si="22"/>
        <v/>
      </c>
      <c r="G165" s="19" t="str">
        <f t="shared" si="23"/>
        <v>-</v>
      </c>
      <c r="H165" s="10" t="str">
        <f t="shared" ca="1" si="27"/>
        <v/>
      </c>
      <c r="I165" s="20" t="str">
        <f t="shared" si="24"/>
        <v>-</v>
      </c>
      <c r="J165" s="26"/>
      <c r="K165" s="6" t="str">
        <f t="shared" si="25"/>
        <v/>
      </c>
      <c r="L165" s="68">
        <f t="shared" si="26"/>
        <v>1</v>
      </c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AP165" s="26"/>
    </row>
    <row r="166" spans="2:42" ht="30.75" customHeight="1">
      <c r="B166" s="17"/>
      <c r="C166" s="7"/>
      <c r="D166" s="18"/>
      <c r="E166" s="70"/>
      <c r="F166" s="10" t="str">
        <f t="shared" ca="1" si="22"/>
        <v/>
      </c>
      <c r="G166" s="19" t="str">
        <f t="shared" si="23"/>
        <v>-</v>
      </c>
      <c r="H166" s="10" t="str">
        <f t="shared" ca="1" si="27"/>
        <v/>
      </c>
      <c r="I166" s="20" t="str">
        <f t="shared" si="24"/>
        <v>-</v>
      </c>
      <c r="J166" s="26"/>
      <c r="K166" s="6" t="str">
        <f t="shared" si="25"/>
        <v/>
      </c>
      <c r="L166" s="68">
        <f t="shared" si="26"/>
        <v>1</v>
      </c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AP166" s="26"/>
    </row>
    <row r="167" spans="2:42" ht="30.75" customHeight="1">
      <c r="B167" s="17"/>
      <c r="C167" s="7"/>
      <c r="D167" s="18"/>
      <c r="E167" s="70"/>
      <c r="F167" s="10" t="str">
        <f t="shared" ca="1" si="22"/>
        <v/>
      </c>
      <c r="G167" s="19" t="str">
        <f t="shared" si="23"/>
        <v>-</v>
      </c>
      <c r="H167" s="10" t="str">
        <f t="shared" ca="1" si="27"/>
        <v/>
      </c>
      <c r="I167" s="20" t="str">
        <f t="shared" si="24"/>
        <v>-</v>
      </c>
      <c r="J167" s="26"/>
      <c r="K167" s="6" t="str">
        <f t="shared" si="25"/>
        <v/>
      </c>
      <c r="L167" s="68">
        <f t="shared" si="26"/>
        <v>1</v>
      </c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AP167" s="26"/>
    </row>
    <row r="168" spans="2:42" ht="30.75" customHeight="1">
      <c r="B168" s="17"/>
      <c r="C168" s="7"/>
      <c r="D168" s="18"/>
      <c r="E168" s="70"/>
      <c r="F168" s="10" t="str">
        <f t="shared" ca="1" si="22"/>
        <v/>
      </c>
      <c r="G168" s="19" t="str">
        <f t="shared" si="23"/>
        <v>-</v>
      </c>
      <c r="H168" s="10" t="str">
        <f t="shared" ca="1" si="27"/>
        <v/>
      </c>
      <c r="I168" s="20" t="str">
        <f t="shared" si="24"/>
        <v>-</v>
      </c>
      <c r="J168" s="26"/>
      <c r="K168" s="6" t="str">
        <f t="shared" si="25"/>
        <v/>
      </c>
      <c r="L168" s="68">
        <f t="shared" si="26"/>
        <v>1</v>
      </c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AP168" s="26"/>
    </row>
    <row r="169" spans="2:42" ht="30.75" customHeight="1">
      <c r="B169" s="17"/>
      <c r="C169" s="7"/>
      <c r="D169" s="18"/>
      <c r="E169" s="70"/>
      <c r="F169" s="10" t="str">
        <f t="shared" ca="1" si="22"/>
        <v/>
      </c>
      <c r="G169" s="19" t="str">
        <f t="shared" si="23"/>
        <v>-</v>
      </c>
      <c r="H169" s="10" t="str">
        <f t="shared" ca="1" si="27"/>
        <v/>
      </c>
      <c r="I169" s="20" t="str">
        <f t="shared" si="24"/>
        <v>-</v>
      </c>
      <c r="J169" s="26"/>
      <c r="K169" s="6" t="str">
        <f t="shared" si="25"/>
        <v/>
      </c>
      <c r="L169" s="68">
        <f t="shared" si="26"/>
        <v>1</v>
      </c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AP169" s="26"/>
    </row>
    <row r="170" spans="2:42" ht="30.75" customHeight="1">
      <c r="B170" s="17"/>
      <c r="C170" s="7"/>
      <c r="D170" s="18"/>
      <c r="E170" s="70"/>
      <c r="F170" s="10" t="str">
        <f t="shared" ca="1" si="22"/>
        <v/>
      </c>
      <c r="G170" s="19" t="str">
        <f t="shared" si="23"/>
        <v>-</v>
      </c>
      <c r="H170" s="10" t="str">
        <f t="shared" ca="1" si="27"/>
        <v/>
      </c>
      <c r="I170" s="20" t="str">
        <f t="shared" si="24"/>
        <v>-</v>
      </c>
      <c r="J170" s="26"/>
      <c r="K170" s="6" t="str">
        <f t="shared" si="25"/>
        <v/>
      </c>
      <c r="L170" s="68">
        <f t="shared" si="26"/>
        <v>1</v>
      </c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AP170" s="26"/>
    </row>
    <row r="171" spans="2:42" ht="30.75" customHeight="1">
      <c r="B171" s="17"/>
      <c r="C171" s="7"/>
      <c r="D171" s="18"/>
      <c r="E171" s="70"/>
      <c r="F171" s="10" t="str">
        <f t="shared" ca="1" si="22"/>
        <v/>
      </c>
      <c r="G171" s="19" t="str">
        <f t="shared" si="23"/>
        <v>-</v>
      </c>
      <c r="H171" s="10" t="str">
        <f t="shared" ca="1" si="27"/>
        <v/>
      </c>
      <c r="I171" s="20" t="str">
        <f t="shared" si="24"/>
        <v>-</v>
      </c>
      <c r="J171" s="26"/>
      <c r="K171" s="6" t="str">
        <f t="shared" si="25"/>
        <v/>
      </c>
      <c r="L171" s="68">
        <f t="shared" si="26"/>
        <v>1</v>
      </c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AP171" s="26"/>
    </row>
    <row r="172" spans="2:42" ht="30.75" customHeight="1">
      <c r="B172" s="17"/>
      <c r="C172" s="7"/>
      <c r="D172" s="18"/>
      <c r="E172" s="70"/>
      <c r="F172" s="10" t="str">
        <f t="shared" ca="1" si="22"/>
        <v/>
      </c>
      <c r="G172" s="19" t="str">
        <f t="shared" si="23"/>
        <v>-</v>
      </c>
      <c r="H172" s="10" t="str">
        <f t="shared" ca="1" si="27"/>
        <v/>
      </c>
      <c r="I172" s="20" t="str">
        <f t="shared" si="24"/>
        <v>-</v>
      </c>
      <c r="J172" s="26"/>
      <c r="K172" s="6" t="str">
        <f t="shared" si="25"/>
        <v/>
      </c>
      <c r="L172" s="68">
        <f t="shared" si="26"/>
        <v>1</v>
      </c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AP172" s="26"/>
    </row>
    <row r="173" spans="2:42" ht="30.75" customHeight="1">
      <c r="B173" s="17"/>
      <c r="C173" s="7"/>
      <c r="D173" s="18"/>
      <c r="E173" s="70"/>
      <c r="F173" s="10" t="str">
        <f t="shared" ca="1" si="22"/>
        <v/>
      </c>
      <c r="G173" s="19" t="str">
        <f t="shared" si="23"/>
        <v>-</v>
      </c>
      <c r="H173" s="10" t="str">
        <f t="shared" ca="1" si="27"/>
        <v/>
      </c>
      <c r="I173" s="20" t="str">
        <f t="shared" si="24"/>
        <v>-</v>
      </c>
      <c r="J173" s="26"/>
      <c r="K173" s="6" t="str">
        <f t="shared" si="25"/>
        <v/>
      </c>
      <c r="L173" s="68">
        <f t="shared" si="26"/>
        <v>1</v>
      </c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AP173" s="26"/>
    </row>
    <row r="174" spans="2:42" ht="30.75" customHeight="1">
      <c r="B174" s="17"/>
      <c r="C174" s="7"/>
      <c r="D174" s="18"/>
      <c r="E174" s="70"/>
      <c r="F174" s="10" t="str">
        <f t="shared" ca="1" si="22"/>
        <v/>
      </c>
      <c r="G174" s="19" t="str">
        <f t="shared" si="23"/>
        <v>-</v>
      </c>
      <c r="H174" s="10" t="str">
        <f t="shared" ca="1" si="27"/>
        <v/>
      </c>
      <c r="I174" s="20" t="str">
        <f t="shared" si="24"/>
        <v>-</v>
      </c>
      <c r="J174" s="26"/>
      <c r="K174" s="6" t="str">
        <f t="shared" si="25"/>
        <v/>
      </c>
      <c r="L174" s="68">
        <f t="shared" si="26"/>
        <v>1</v>
      </c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AP174" s="26"/>
    </row>
    <row r="175" spans="2:42" ht="30.75" customHeight="1">
      <c r="B175" s="17"/>
      <c r="C175" s="7"/>
      <c r="D175" s="18"/>
      <c r="E175" s="70"/>
      <c r="F175" s="10" t="str">
        <f t="shared" ca="1" si="22"/>
        <v/>
      </c>
      <c r="G175" s="19" t="str">
        <f t="shared" si="23"/>
        <v>-</v>
      </c>
      <c r="H175" s="10" t="str">
        <f t="shared" ca="1" si="27"/>
        <v/>
      </c>
      <c r="I175" s="20" t="str">
        <f t="shared" si="24"/>
        <v>-</v>
      </c>
      <c r="J175" s="26"/>
      <c r="K175" s="6" t="str">
        <f t="shared" si="25"/>
        <v/>
      </c>
      <c r="L175" s="68">
        <f t="shared" si="26"/>
        <v>1</v>
      </c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AP175" s="26"/>
    </row>
    <row r="176" spans="2:42" ht="30.75" customHeight="1">
      <c r="B176" s="17"/>
      <c r="C176" s="7"/>
      <c r="D176" s="18"/>
      <c r="E176" s="70"/>
      <c r="F176" s="10" t="str">
        <f t="shared" ca="1" si="22"/>
        <v/>
      </c>
      <c r="G176" s="19" t="str">
        <f t="shared" si="23"/>
        <v>-</v>
      </c>
      <c r="H176" s="10" t="str">
        <f t="shared" ca="1" si="27"/>
        <v/>
      </c>
      <c r="I176" s="20" t="str">
        <f t="shared" si="24"/>
        <v>-</v>
      </c>
      <c r="J176" s="26"/>
      <c r="K176" s="6" t="str">
        <f t="shared" si="25"/>
        <v/>
      </c>
      <c r="L176" s="68">
        <f t="shared" si="26"/>
        <v>1</v>
      </c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AP176" s="26"/>
    </row>
    <row r="177" spans="2:42" ht="30.75" customHeight="1">
      <c r="B177" s="17"/>
      <c r="C177" s="7"/>
      <c r="D177" s="18"/>
      <c r="E177" s="70"/>
      <c r="F177" s="10" t="str">
        <f t="shared" ca="1" si="22"/>
        <v/>
      </c>
      <c r="G177" s="19" t="str">
        <f t="shared" si="23"/>
        <v>-</v>
      </c>
      <c r="H177" s="10" t="str">
        <f t="shared" ca="1" si="27"/>
        <v/>
      </c>
      <c r="I177" s="20" t="str">
        <f t="shared" si="24"/>
        <v>-</v>
      </c>
      <c r="J177" s="26"/>
      <c r="K177" s="6" t="str">
        <f t="shared" si="25"/>
        <v/>
      </c>
      <c r="L177" s="68">
        <f t="shared" si="26"/>
        <v>1</v>
      </c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AP177" s="26"/>
    </row>
    <row r="178" spans="2:42" ht="30.75" customHeight="1">
      <c r="B178" s="17"/>
      <c r="C178" s="7"/>
      <c r="D178" s="18"/>
      <c r="E178" s="70"/>
      <c r="F178" s="10" t="str">
        <f t="shared" ca="1" si="22"/>
        <v/>
      </c>
      <c r="G178" s="19" t="str">
        <f t="shared" si="23"/>
        <v>-</v>
      </c>
      <c r="H178" s="10" t="str">
        <f t="shared" ca="1" si="27"/>
        <v/>
      </c>
      <c r="I178" s="20" t="str">
        <f t="shared" si="24"/>
        <v>-</v>
      </c>
      <c r="J178" s="26"/>
      <c r="K178" s="6" t="str">
        <f t="shared" si="25"/>
        <v/>
      </c>
      <c r="L178" s="68">
        <f t="shared" si="26"/>
        <v>1</v>
      </c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AP178" s="26"/>
    </row>
    <row r="179" spans="2:42" ht="30.75" customHeight="1">
      <c r="B179" s="17"/>
      <c r="C179" s="7"/>
      <c r="D179" s="18"/>
      <c r="E179" s="70"/>
      <c r="F179" s="10" t="str">
        <f t="shared" ca="1" si="22"/>
        <v/>
      </c>
      <c r="G179" s="19" t="str">
        <f t="shared" si="23"/>
        <v>-</v>
      </c>
      <c r="H179" s="10" t="str">
        <f t="shared" ca="1" si="27"/>
        <v/>
      </c>
      <c r="I179" s="20" t="str">
        <f t="shared" si="24"/>
        <v>-</v>
      </c>
      <c r="J179" s="26"/>
      <c r="K179" s="6" t="str">
        <f t="shared" si="25"/>
        <v/>
      </c>
      <c r="L179" s="68">
        <f t="shared" si="26"/>
        <v>1</v>
      </c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AP179" s="26"/>
    </row>
    <row r="180" spans="2:42" ht="30.75" customHeight="1">
      <c r="B180" s="17"/>
      <c r="C180" s="7"/>
      <c r="D180" s="18"/>
      <c r="E180" s="70"/>
      <c r="F180" s="10" t="str">
        <f t="shared" ca="1" si="22"/>
        <v/>
      </c>
      <c r="G180" s="19" t="str">
        <f t="shared" si="23"/>
        <v>-</v>
      </c>
      <c r="H180" s="10" t="str">
        <f t="shared" ca="1" si="27"/>
        <v/>
      </c>
      <c r="I180" s="20" t="str">
        <f t="shared" si="24"/>
        <v>-</v>
      </c>
      <c r="J180" s="26"/>
      <c r="K180" s="6" t="str">
        <f t="shared" si="25"/>
        <v/>
      </c>
      <c r="L180" s="68">
        <f t="shared" si="26"/>
        <v>1</v>
      </c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AP180" s="26"/>
    </row>
    <row r="181" spans="2:42" ht="30.75" customHeight="1">
      <c r="B181" s="17"/>
      <c r="C181" s="7"/>
      <c r="D181" s="18"/>
      <c r="E181" s="70"/>
      <c r="F181" s="10" t="str">
        <f t="shared" ca="1" si="22"/>
        <v/>
      </c>
      <c r="G181" s="19" t="str">
        <f t="shared" si="23"/>
        <v>-</v>
      </c>
      <c r="H181" s="10" t="str">
        <f t="shared" ca="1" si="27"/>
        <v/>
      </c>
      <c r="I181" s="20" t="str">
        <f t="shared" si="24"/>
        <v>-</v>
      </c>
      <c r="J181" s="26"/>
      <c r="K181" s="6" t="str">
        <f t="shared" si="25"/>
        <v/>
      </c>
      <c r="L181" s="68">
        <f t="shared" si="26"/>
        <v>1</v>
      </c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AP181" s="26"/>
    </row>
    <row r="182" spans="2:42" ht="30.75" customHeight="1">
      <c r="B182" s="17"/>
      <c r="C182" s="7"/>
      <c r="D182" s="18"/>
      <c r="E182" s="70"/>
      <c r="F182" s="10" t="str">
        <f t="shared" ca="1" si="22"/>
        <v/>
      </c>
      <c r="G182" s="19" t="str">
        <f t="shared" si="23"/>
        <v>-</v>
      </c>
      <c r="H182" s="10" t="str">
        <f t="shared" ca="1" si="27"/>
        <v/>
      </c>
      <c r="I182" s="20" t="str">
        <f t="shared" si="24"/>
        <v>-</v>
      </c>
      <c r="J182" s="26"/>
      <c r="K182" s="6" t="str">
        <f t="shared" si="25"/>
        <v/>
      </c>
      <c r="L182" s="68">
        <f t="shared" si="26"/>
        <v>1</v>
      </c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AP182" s="26"/>
    </row>
    <row r="183" spans="2:42" ht="30.75" customHeight="1">
      <c r="B183" s="17"/>
      <c r="C183" s="7"/>
      <c r="D183" s="18"/>
      <c r="E183" s="70"/>
      <c r="F183" s="10" t="str">
        <f t="shared" ca="1" si="22"/>
        <v/>
      </c>
      <c r="G183" s="19" t="str">
        <f t="shared" si="23"/>
        <v>-</v>
      </c>
      <c r="H183" s="10" t="str">
        <f t="shared" ca="1" si="27"/>
        <v/>
      </c>
      <c r="I183" s="20" t="str">
        <f t="shared" si="24"/>
        <v>-</v>
      </c>
      <c r="J183" s="26"/>
      <c r="K183" s="6" t="str">
        <f t="shared" si="25"/>
        <v/>
      </c>
      <c r="L183" s="68">
        <f t="shared" si="26"/>
        <v>1</v>
      </c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AP183" s="26"/>
    </row>
    <row r="184" spans="2:42" ht="30.75" customHeight="1">
      <c r="B184" s="17"/>
      <c r="C184" s="7"/>
      <c r="D184" s="18"/>
      <c r="E184" s="70"/>
      <c r="F184" s="10" t="str">
        <f t="shared" ca="1" si="22"/>
        <v/>
      </c>
      <c r="G184" s="19" t="str">
        <f t="shared" si="23"/>
        <v>-</v>
      </c>
      <c r="H184" s="10" t="str">
        <f t="shared" ca="1" si="27"/>
        <v/>
      </c>
      <c r="I184" s="20" t="str">
        <f t="shared" si="24"/>
        <v>-</v>
      </c>
      <c r="J184" s="26"/>
      <c r="K184" s="6" t="str">
        <f t="shared" si="25"/>
        <v/>
      </c>
      <c r="L184" s="68">
        <f t="shared" si="26"/>
        <v>1</v>
      </c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AP184" s="26"/>
    </row>
    <row r="185" spans="2:42" ht="30.75" customHeight="1">
      <c r="B185" s="17"/>
      <c r="C185" s="7"/>
      <c r="D185" s="18"/>
      <c r="E185" s="70"/>
      <c r="F185" s="10" t="str">
        <f t="shared" ca="1" si="22"/>
        <v/>
      </c>
      <c r="G185" s="19" t="str">
        <f t="shared" si="23"/>
        <v>-</v>
      </c>
      <c r="H185" s="10" t="str">
        <f t="shared" ca="1" si="27"/>
        <v/>
      </c>
      <c r="I185" s="20" t="str">
        <f t="shared" si="24"/>
        <v>-</v>
      </c>
      <c r="J185" s="26"/>
      <c r="K185" s="6" t="str">
        <f t="shared" si="25"/>
        <v/>
      </c>
      <c r="L185" s="68">
        <f t="shared" si="26"/>
        <v>1</v>
      </c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AP185" s="26"/>
    </row>
    <row r="186" spans="2:42" ht="30.75" customHeight="1">
      <c r="B186" s="17"/>
      <c r="C186" s="7"/>
      <c r="D186" s="18"/>
      <c r="E186" s="70"/>
      <c r="F186" s="10" t="str">
        <f t="shared" ca="1" si="22"/>
        <v/>
      </c>
      <c r="G186" s="19" t="str">
        <f t="shared" si="23"/>
        <v>-</v>
      </c>
      <c r="H186" s="10" t="str">
        <f t="shared" ca="1" si="27"/>
        <v/>
      </c>
      <c r="I186" s="20" t="str">
        <f t="shared" si="24"/>
        <v>-</v>
      </c>
      <c r="J186" s="26"/>
      <c r="K186" s="6" t="str">
        <f t="shared" si="25"/>
        <v/>
      </c>
      <c r="L186" s="68">
        <f t="shared" si="26"/>
        <v>1</v>
      </c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AP186" s="26"/>
    </row>
    <row r="187" spans="2:42" ht="30.75" customHeight="1">
      <c r="B187" s="17"/>
      <c r="C187" s="7"/>
      <c r="D187" s="18"/>
      <c r="E187" s="70"/>
      <c r="F187" s="10" t="str">
        <f t="shared" ca="1" si="22"/>
        <v/>
      </c>
      <c r="G187" s="19" t="str">
        <f t="shared" si="23"/>
        <v>-</v>
      </c>
      <c r="H187" s="10" t="str">
        <f t="shared" ca="1" si="27"/>
        <v/>
      </c>
      <c r="I187" s="20" t="str">
        <f t="shared" si="24"/>
        <v>-</v>
      </c>
      <c r="J187" s="26"/>
      <c r="K187" s="6" t="str">
        <f t="shared" si="25"/>
        <v/>
      </c>
      <c r="L187" s="68">
        <f t="shared" si="26"/>
        <v>1</v>
      </c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AP187" s="26"/>
    </row>
    <row r="188" spans="2:42" ht="30.75" customHeight="1">
      <c r="B188" s="17"/>
      <c r="C188" s="7"/>
      <c r="D188" s="18"/>
      <c r="E188" s="70"/>
      <c r="F188" s="10" t="str">
        <f t="shared" ca="1" si="22"/>
        <v/>
      </c>
      <c r="G188" s="19" t="str">
        <f t="shared" si="23"/>
        <v>-</v>
      </c>
      <c r="H188" s="10" t="str">
        <f t="shared" ca="1" si="27"/>
        <v/>
      </c>
      <c r="I188" s="20" t="str">
        <f t="shared" si="24"/>
        <v>-</v>
      </c>
      <c r="J188" s="26"/>
      <c r="K188" s="6" t="str">
        <f t="shared" si="25"/>
        <v/>
      </c>
      <c r="L188" s="68">
        <f t="shared" si="26"/>
        <v>1</v>
      </c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AP188" s="26"/>
    </row>
    <row r="189" spans="2:42" ht="30.75" customHeight="1">
      <c r="B189" s="17"/>
      <c r="C189" s="7"/>
      <c r="D189" s="18"/>
      <c r="E189" s="70"/>
      <c r="F189" s="10" t="str">
        <f t="shared" ca="1" si="22"/>
        <v/>
      </c>
      <c r="G189" s="19" t="str">
        <f t="shared" si="23"/>
        <v>-</v>
      </c>
      <c r="H189" s="10" t="str">
        <f t="shared" ca="1" si="27"/>
        <v/>
      </c>
      <c r="I189" s="20" t="str">
        <f t="shared" ref="I189:I210" si="28">IF(ISERROR(IF(E189&gt;0,IF(K189&lt;&gt;$AD$8,$E$22*G189*H189,$E$22*G189*H189),"-")),"-",IF(E189&gt;0,IF(K189&lt;&gt;$AD$8,$E$22*G189*H189,$E$22*G189*H189),"-"))</f>
        <v>-</v>
      </c>
      <c r="J189" s="26"/>
      <c r="K189" s="6" t="str">
        <f t="shared" ref="K189:K210" si="29">IF(ISERROR(VALUE(MID(C189,1,2))),"",VALUE(MID(C189,1,2)))</f>
        <v/>
      </c>
      <c r="L189" s="68">
        <f t="shared" ref="L189:L210" si="30">IF(ISERROR(VLOOKUP(D189,$Z$2:$AA$8,2,FALSE)),"",IF(K189=4,5,VLOOKUP(D189,$Z$2:$AA$8,2,FALSE)))</f>
        <v>1</v>
      </c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AP189" s="26"/>
    </row>
    <row r="190" spans="2:42" ht="30.75" customHeight="1">
      <c r="B190" s="17"/>
      <c r="C190" s="7"/>
      <c r="D190" s="18"/>
      <c r="E190" s="70"/>
      <c r="F190" s="10" t="str">
        <f t="shared" ca="1" si="22"/>
        <v/>
      </c>
      <c r="G190" s="19" t="str">
        <f t="shared" si="23"/>
        <v>-</v>
      </c>
      <c r="H190" s="10" t="str">
        <f t="shared" ca="1" si="27"/>
        <v/>
      </c>
      <c r="I190" s="20" t="str">
        <f t="shared" si="28"/>
        <v>-</v>
      </c>
      <c r="J190" s="26"/>
      <c r="K190" s="6" t="str">
        <f t="shared" si="29"/>
        <v/>
      </c>
      <c r="L190" s="68">
        <f t="shared" si="30"/>
        <v>1</v>
      </c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AP190" s="26"/>
    </row>
    <row r="191" spans="2:42" ht="30.75" customHeight="1">
      <c r="B191" s="17"/>
      <c r="C191" s="7"/>
      <c r="D191" s="18"/>
      <c r="E191" s="70"/>
      <c r="F191" s="10" t="str">
        <f t="shared" ca="1" si="22"/>
        <v/>
      </c>
      <c r="G191" s="19" t="str">
        <f t="shared" si="23"/>
        <v>-</v>
      </c>
      <c r="H191" s="10" t="str">
        <f t="shared" ca="1" si="27"/>
        <v/>
      </c>
      <c r="I191" s="20" t="str">
        <f t="shared" si="28"/>
        <v>-</v>
      </c>
      <c r="J191" s="26"/>
      <c r="K191" s="6" t="str">
        <f t="shared" si="29"/>
        <v/>
      </c>
      <c r="L191" s="68">
        <f t="shared" si="30"/>
        <v>1</v>
      </c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AP191" s="26"/>
    </row>
    <row r="192" spans="2:42" ht="30.75" customHeight="1">
      <c r="B192" s="17"/>
      <c r="C192" s="7"/>
      <c r="D192" s="18"/>
      <c r="E192" s="70"/>
      <c r="F192" s="10" t="str">
        <f t="shared" ca="1" si="22"/>
        <v/>
      </c>
      <c r="G192" s="19" t="str">
        <f t="shared" si="23"/>
        <v>-</v>
      </c>
      <c r="H192" s="10" t="str">
        <f t="shared" ca="1" si="27"/>
        <v/>
      </c>
      <c r="I192" s="20" t="str">
        <f t="shared" si="28"/>
        <v>-</v>
      </c>
      <c r="J192" s="26"/>
      <c r="K192" s="6" t="str">
        <f t="shared" si="29"/>
        <v/>
      </c>
      <c r="L192" s="68">
        <f t="shared" si="30"/>
        <v>1</v>
      </c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AP192" s="26"/>
    </row>
    <row r="193" spans="2:42" ht="30.75" customHeight="1">
      <c r="B193" s="17"/>
      <c r="C193" s="7"/>
      <c r="D193" s="18"/>
      <c r="E193" s="70"/>
      <c r="F193" s="10" t="str">
        <f t="shared" ca="1" si="22"/>
        <v/>
      </c>
      <c r="G193" s="19" t="str">
        <f t="shared" si="23"/>
        <v>-</v>
      </c>
      <c r="H193" s="10" t="str">
        <f t="shared" ca="1" si="27"/>
        <v/>
      </c>
      <c r="I193" s="20" t="str">
        <f t="shared" si="28"/>
        <v>-</v>
      </c>
      <c r="J193" s="26"/>
      <c r="K193" s="6" t="str">
        <f t="shared" si="29"/>
        <v/>
      </c>
      <c r="L193" s="68">
        <f t="shared" si="30"/>
        <v>1</v>
      </c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AP193" s="26"/>
    </row>
    <row r="194" spans="2:42" ht="30.75" customHeight="1">
      <c r="B194" s="17"/>
      <c r="C194" s="7"/>
      <c r="D194" s="18"/>
      <c r="E194" s="70"/>
      <c r="F194" s="10" t="str">
        <f t="shared" ca="1" si="22"/>
        <v/>
      </c>
      <c r="G194" s="19" t="str">
        <f t="shared" si="23"/>
        <v>-</v>
      </c>
      <c r="H194" s="10" t="str">
        <f t="shared" ca="1" si="27"/>
        <v/>
      </c>
      <c r="I194" s="20" t="str">
        <f t="shared" si="28"/>
        <v>-</v>
      </c>
      <c r="J194" s="26"/>
      <c r="K194" s="6" t="str">
        <f t="shared" si="29"/>
        <v/>
      </c>
      <c r="L194" s="68">
        <f t="shared" si="30"/>
        <v>1</v>
      </c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AP194" s="26"/>
    </row>
    <row r="195" spans="2:42" ht="30.75" customHeight="1">
      <c r="B195" s="17"/>
      <c r="C195" s="7"/>
      <c r="D195" s="18"/>
      <c r="E195" s="70"/>
      <c r="F195" s="10" t="str">
        <f t="shared" ca="1" si="22"/>
        <v/>
      </c>
      <c r="G195" s="19" t="str">
        <f t="shared" si="23"/>
        <v>-</v>
      </c>
      <c r="H195" s="10" t="str">
        <f t="shared" ca="1" si="27"/>
        <v/>
      </c>
      <c r="I195" s="20" t="str">
        <f t="shared" si="28"/>
        <v>-</v>
      </c>
      <c r="J195" s="26"/>
      <c r="K195" s="6" t="str">
        <f t="shared" si="29"/>
        <v/>
      </c>
      <c r="L195" s="68">
        <f t="shared" si="30"/>
        <v>1</v>
      </c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AP195" s="26"/>
    </row>
    <row r="196" spans="2:42" ht="30.75" customHeight="1">
      <c r="B196" s="17"/>
      <c r="C196" s="7"/>
      <c r="D196" s="18"/>
      <c r="E196" s="70"/>
      <c r="F196" s="10" t="str">
        <f t="shared" ca="1" si="22"/>
        <v/>
      </c>
      <c r="G196" s="19" t="str">
        <f t="shared" si="23"/>
        <v>-</v>
      </c>
      <c r="H196" s="10" t="str">
        <f t="shared" ca="1" si="27"/>
        <v/>
      </c>
      <c r="I196" s="20" t="str">
        <f t="shared" si="28"/>
        <v>-</v>
      </c>
      <c r="J196" s="26"/>
      <c r="K196" s="6" t="str">
        <f t="shared" si="29"/>
        <v/>
      </c>
      <c r="L196" s="68">
        <f t="shared" si="30"/>
        <v>1</v>
      </c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AP196" s="26"/>
    </row>
    <row r="197" spans="2:42" ht="30.75" customHeight="1">
      <c r="B197" s="17"/>
      <c r="C197" s="7"/>
      <c r="D197" s="18"/>
      <c r="E197" s="70"/>
      <c r="F197" s="10" t="str">
        <f t="shared" ca="1" si="22"/>
        <v/>
      </c>
      <c r="G197" s="19" t="str">
        <f t="shared" si="23"/>
        <v>-</v>
      </c>
      <c r="H197" s="10" t="str">
        <f t="shared" ca="1" si="27"/>
        <v/>
      </c>
      <c r="I197" s="20" t="str">
        <f t="shared" si="28"/>
        <v>-</v>
      </c>
      <c r="J197" s="26"/>
      <c r="K197" s="6" t="str">
        <f t="shared" si="29"/>
        <v/>
      </c>
      <c r="L197" s="68">
        <f t="shared" si="30"/>
        <v>1</v>
      </c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AP197" s="26"/>
    </row>
    <row r="198" spans="2:42" ht="30.75" customHeight="1">
      <c r="B198" s="17"/>
      <c r="C198" s="7"/>
      <c r="D198" s="18"/>
      <c r="E198" s="70"/>
      <c r="F198" s="10" t="str">
        <f t="shared" ca="1" si="22"/>
        <v/>
      </c>
      <c r="G198" s="19" t="str">
        <f t="shared" si="23"/>
        <v>-</v>
      </c>
      <c r="H198" s="10" t="str">
        <f t="shared" ca="1" si="27"/>
        <v/>
      </c>
      <c r="I198" s="20" t="str">
        <f t="shared" si="28"/>
        <v>-</v>
      </c>
      <c r="J198" s="26"/>
      <c r="K198" s="6" t="str">
        <f t="shared" si="29"/>
        <v/>
      </c>
      <c r="L198" s="68">
        <f t="shared" si="30"/>
        <v>1</v>
      </c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AP198" s="26"/>
    </row>
    <row r="199" spans="2:42" ht="30.75" customHeight="1">
      <c r="B199" s="17"/>
      <c r="C199" s="7"/>
      <c r="D199" s="18"/>
      <c r="E199" s="70"/>
      <c r="F199" s="10" t="str">
        <f t="shared" ca="1" si="22"/>
        <v/>
      </c>
      <c r="G199" s="19" t="str">
        <f t="shared" si="23"/>
        <v>-</v>
      </c>
      <c r="H199" s="10" t="str">
        <f t="shared" ca="1" si="27"/>
        <v/>
      </c>
      <c r="I199" s="20" t="str">
        <f t="shared" si="28"/>
        <v>-</v>
      </c>
      <c r="J199" s="26"/>
      <c r="K199" s="6" t="str">
        <f t="shared" si="29"/>
        <v/>
      </c>
      <c r="L199" s="68">
        <f t="shared" si="30"/>
        <v>1</v>
      </c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AP199" s="26"/>
    </row>
    <row r="200" spans="2:42" ht="30.75" customHeight="1">
      <c r="B200" s="17"/>
      <c r="C200" s="7"/>
      <c r="D200" s="18"/>
      <c r="E200" s="70"/>
      <c r="F200" s="10" t="str">
        <f t="shared" ca="1" si="22"/>
        <v/>
      </c>
      <c r="G200" s="19" t="str">
        <f t="shared" si="23"/>
        <v>-</v>
      </c>
      <c r="H200" s="10" t="str">
        <f t="shared" ca="1" si="27"/>
        <v/>
      </c>
      <c r="I200" s="20" t="str">
        <f t="shared" si="28"/>
        <v>-</v>
      </c>
      <c r="J200" s="26"/>
      <c r="K200" s="6" t="str">
        <f t="shared" si="29"/>
        <v/>
      </c>
      <c r="L200" s="68">
        <f t="shared" si="30"/>
        <v>1</v>
      </c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AP200" s="26"/>
    </row>
    <row r="201" spans="2:42" ht="30.75" customHeight="1">
      <c r="B201" s="17"/>
      <c r="C201" s="7"/>
      <c r="D201" s="18"/>
      <c r="E201" s="70"/>
      <c r="F201" s="10" t="str">
        <f t="shared" ca="1" si="22"/>
        <v/>
      </c>
      <c r="G201" s="19" t="str">
        <f t="shared" si="23"/>
        <v>-</v>
      </c>
      <c r="H201" s="10" t="str">
        <f t="shared" ca="1" si="27"/>
        <v/>
      </c>
      <c r="I201" s="20" t="str">
        <f t="shared" si="28"/>
        <v>-</v>
      </c>
      <c r="J201" s="26"/>
      <c r="K201" s="6" t="str">
        <f t="shared" si="29"/>
        <v/>
      </c>
      <c r="L201" s="68">
        <f t="shared" si="30"/>
        <v>1</v>
      </c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AP201" s="26"/>
    </row>
    <row r="202" spans="2:42" ht="30.75" customHeight="1">
      <c r="B202" s="17"/>
      <c r="C202" s="7"/>
      <c r="D202" s="18"/>
      <c r="E202" s="70"/>
      <c r="F202" s="10" t="str">
        <f t="shared" ca="1" si="22"/>
        <v/>
      </c>
      <c r="G202" s="19" t="str">
        <f t="shared" si="23"/>
        <v>-</v>
      </c>
      <c r="H202" s="10" t="str">
        <f t="shared" ca="1" si="27"/>
        <v/>
      </c>
      <c r="I202" s="20" t="str">
        <f t="shared" si="28"/>
        <v>-</v>
      </c>
      <c r="J202" s="26"/>
      <c r="K202" s="6" t="str">
        <f t="shared" si="29"/>
        <v/>
      </c>
      <c r="L202" s="68">
        <f t="shared" si="30"/>
        <v>1</v>
      </c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AP202" s="26"/>
    </row>
    <row r="203" spans="2:42" ht="30.75" customHeight="1">
      <c r="B203" s="17"/>
      <c r="C203" s="7"/>
      <c r="D203" s="18"/>
      <c r="E203" s="70"/>
      <c r="F203" s="10" t="str">
        <f t="shared" ca="1" si="22"/>
        <v/>
      </c>
      <c r="G203" s="19" t="str">
        <f t="shared" si="23"/>
        <v>-</v>
      </c>
      <c r="H203" s="10" t="str">
        <f t="shared" ca="1" si="27"/>
        <v/>
      </c>
      <c r="I203" s="20" t="str">
        <f t="shared" si="28"/>
        <v>-</v>
      </c>
      <c r="J203" s="26"/>
      <c r="K203" s="6" t="str">
        <f t="shared" si="29"/>
        <v/>
      </c>
      <c r="L203" s="68">
        <f t="shared" si="30"/>
        <v>1</v>
      </c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AP203" s="26"/>
    </row>
    <row r="204" spans="2:42" ht="30.75" customHeight="1">
      <c r="B204" s="17"/>
      <c r="C204" s="7"/>
      <c r="D204" s="18"/>
      <c r="E204" s="70"/>
      <c r="F204" s="10" t="str">
        <f t="shared" ca="1" si="22"/>
        <v/>
      </c>
      <c r="G204" s="19" t="str">
        <f t="shared" si="23"/>
        <v>-</v>
      </c>
      <c r="H204" s="10" t="str">
        <f t="shared" ca="1" si="27"/>
        <v/>
      </c>
      <c r="I204" s="20" t="str">
        <f t="shared" si="28"/>
        <v>-</v>
      </c>
      <c r="J204" s="26"/>
      <c r="K204" s="6" t="str">
        <f t="shared" si="29"/>
        <v/>
      </c>
      <c r="L204" s="68">
        <f t="shared" si="30"/>
        <v>1</v>
      </c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AP204" s="26"/>
    </row>
    <row r="205" spans="2:42" ht="30.75" customHeight="1">
      <c r="B205" s="17"/>
      <c r="C205" s="7"/>
      <c r="D205" s="18"/>
      <c r="E205" s="70"/>
      <c r="F205" s="10" t="str">
        <f t="shared" ca="1" si="22"/>
        <v/>
      </c>
      <c r="G205" s="19" t="str">
        <f t="shared" si="23"/>
        <v>-</v>
      </c>
      <c r="H205" s="10" t="str">
        <f t="shared" ca="1" si="27"/>
        <v/>
      </c>
      <c r="I205" s="20" t="str">
        <f t="shared" si="28"/>
        <v>-</v>
      </c>
      <c r="J205" s="26"/>
      <c r="K205" s="6" t="str">
        <f t="shared" si="29"/>
        <v/>
      </c>
      <c r="L205" s="68">
        <f t="shared" si="30"/>
        <v>1</v>
      </c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AP205" s="26"/>
    </row>
    <row r="206" spans="2:42" ht="30.75" customHeight="1">
      <c r="B206" s="17"/>
      <c r="C206" s="7"/>
      <c r="D206" s="18"/>
      <c r="E206" s="70"/>
      <c r="F206" s="10" t="str">
        <f t="shared" ca="1" si="22"/>
        <v/>
      </c>
      <c r="G206" s="19" t="str">
        <f t="shared" si="23"/>
        <v>-</v>
      </c>
      <c r="H206" s="10" t="str">
        <f t="shared" ca="1" si="27"/>
        <v/>
      </c>
      <c r="I206" s="20" t="str">
        <f t="shared" si="28"/>
        <v>-</v>
      </c>
      <c r="J206" s="26"/>
      <c r="K206" s="6" t="str">
        <f t="shared" si="29"/>
        <v/>
      </c>
      <c r="L206" s="68">
        <f t="shared" si="30"/>
        <v>1</v>
      </c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AP206" s="26"/>
    </row>
    <row r="207" spans="2:42" ht="30.75" customHeight="1">
      <c r="B207" s="17"/>
      <c r="C207" s="7"/>
      <c r="D207" s="18"/>
      <c r="E207" s="70"/>
      <c r="F207" s="10" t="str">
        <f t="shared" ca="1" si="22"/>
        <v/>
      </c>
      <c r="G207" s="19" t="str">
        <f t="shared" si="23"/>
        <v>-</v>
      </c>
      <c r="H207" s="10" t="str">
        <f t="shared" ca="1" si="27"/>
        <v/>
      </c>
      <c r="I207" s="20" t="str">
        <f t="shared" si="28"/>
        <v>-</v>
      </c>
      <c r="J207" s="26"/>
      <c r="K207" s="6" t="str">
        <f t="shared" si="29"/>
        <v/>
      </c>
      <c r="L207" s="68">
        <f t="shared" si="30"/>
        <v>1</v>
      </c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AP207" s="26"/>
    </row>
    <row r="208" spans="2:42" ht="30.75" customHeight="1">
      <c r="B208" s="17"/>
      <c r="C208" s="7"/>
      <c r="D208" s="18"/>
      <c r="E208" s="70"/>
      <c r="F208" s="10" t="str">
        <f t="shared" ca="1" si="22"/>
        <v/>
      </c>
      <c r="G208" s="19" t="str">
        <f t="shared" si="23"/>
        <v>-</v>
      </c>
      <c r="H208" s="10" t="str">
        <f t="shared" ca="1" si="27"/>
        <v/>
      </c>
      <c r="I208" s="20" t="str">
        <f t="shared" si="28"/>
        <v>-</v>
      </c>
      <c r="J208" s="26"/>
      <c r="K208" s="6" t="str">
        <f t="shared" si="29"/>
        <v/>
      </c>
      <c r="L208" s="68">
        <f t="shared" si="30"/>
        <v>1</v>
      </c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AP208" s="26"/>
    </row>
    <row r="209" spans="2:42" ht="30.75" customHeight="1">
      <c r="B209" s="17"/>
      <c r="C209" s="7"/>
      <c r="D209" s="18"/>
      <c r="E209" s="70"/>
      <c r="F209" s="10" t="str">
        <f t="shared" ca="1" si="22"/>
        <v/>
      </c>
      <c r="G209" s="19" t="str">
        <f t="shared" si="23"/>
        <v>-</v>
      </c>
      <c r="H209" s="10" t="str">
        <f t="shared" ca="1" si="27"/>
        <v/>
      </c>
      <c r="I209" s="20" t="str">
        <f t="shared" si="28"/>
        <v>-</v>
      </c>
      <c r="J209" s="26"/>
      <c r="K209" s="6" t="str">
        <f t="shared" si="29"/>
        <v/>
      </c>
      <c r="L209" s="68">
        <f t="shared" si="30"/>
        <v>1</v>
      </c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AP209" s="26"/>
    </row>
    <row r="210" spans="2:42" ht="30.75" customHeight="1">
      <c r="B210" s="21"/>
      <c r="C210" s="12"/>
      <c r="D210" s="22"/>
      <c r="E210" s="71"/>
      <c r="F210" s="23" t="str">
        <f t="shared" ref="F210" ca="1" si="31">IF(ISERROR(OFFSET($AF$5,K210-1,L210-1)),"",OFFSET($AF$5,K210-1,L210-1))</f>
        <v/>
      </c>
      <c r="G210" s="24" t="str">
        <f t="shared" ref="G210" si="32">IF(ISERROR(IF(E210&lt;&gt;0,MAX(0,E210/$E$22-F210),"-")),"-",IF(E210&lt;&gt;0,MAX(0,E210/$E$22-F210),"-"))</f>
        <v>-</v>
      </c>
      <c r="H210" s="23" t="str">
        <f t="shared" ca="1" si="27"/>
        <v/>
      </c>
      <c r="I210" s="25" t="str">
        <f t="shared" si="28"/>
        <v>-</v>
      </c>
      <c r="J210" s="26"/>
      <c r="K210" s="6" t="str">
        <f t="shared" si="29"/>
        <v/>
      </c>
      <c r="L210" s="68">
        <f t="shared" si="30"/>
        <v>1</v>
      </c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AP210" s="26"/>
    </row>
    <row r="211" spans="2:42" ht="30.75" customHeight="1">
      <c r="B211" s="3"/>
      <c r="C211" s="3"/>
      <c r="D211" s="3"/>
      <c r="E211" s="3"/>
      <c r="F211" s="3"/>
      <c r="G211" s="3"/>
      <c r="H211" s="3"/>
      <c r="I211" s="3"/>
      <c r="J211" s="3"/>
    </row>
  </sheetData>
  <mergeCells count="6">
    <mergeCell ref="B21:E21"/>
    <mergeCell ref="C24:D24"/>
    <mergeCell ref="Y27:AO27"/>
    <mergeCell ref="B22:B24"/>
    <mergeCell ref="C22:D22"/>
    <mergeCell ref="C23:D23"/>
  </mergeCells>
  <dataValidations count="6">
    <dataValidation type="list" allowBlank="1" showInputMessage="1" showErrorMessage="1" sqref="WVK982132:WVK982161 WLO982132:WLO982161 WBS982132:WBS982161 VRW982132:VRW982161 VIA982132:VIA982161 UYE982132:UYE982161 UOI982132:UOI982161 UEM982132:UEM982161 TUQ982132:TUQ982161 TKU982132:TKU982161 TAY982132:TAY982161 SRC982132:SRC982161 SHG982132:SHG982161 RXK982132:RXK982161 RNO982132:RNO982161 RDS982132:RDS982161 QTW982132:QTW982161 QKA982132:QKA982161 QAE982132:QAE982161 PQI982132:PQI982161 PGM982132:PGM982161 OWQ982132:OWQ982161 OMU982132:OMU982161 OCY982132:OCY982161 NTC982132:NTC982161 NJG982132:NJG982161 MZK982132:MZK982161 MPO982132:MPO982161 MFS982132:MFS982161 LVW982132:LVW982161 LMA982132:LMA982161 LCE982132:LCE982161 KSI982132:KSI982161 KIM982132:KIM982161 JYQ982132:JYQ982161 JOU982132:JOU982161 JEY982132:JEY982161 IVC982132:IVC982161 ILG982132:ILG982161 IBK982132:IBK982161 HRO982132:HRO982161 HHS982132:HHS982161 GXW982132:GXW982161 GOA982132:GOA982161 GEE982132:GEE982161 FUI982132:FUI982161 FKM982132:FKM982161 FAQ982132:FAQ982161 EQU982132:EQU982161 EGY982132:EGY982161 DXC982132:DXC982161 DNG982132:DNG982161 DDK982132:DDK982161 CTO982132:CTO982161 CJS982132:CJS982161 BZW982132:BZW982161 BQA982132:BQA982161 BGE982132:BGE982161 AWI982132:AWI982161 AMM982132:AMM982161 ACQ982132:ACQ982161 SU982132:SU982161 IY982132:IY982161 WVK916596:WVK916625 WLO916596:WLO916625 WBS916596:WBS916625 VRW916596:VRW916625 VIA916596:VIA916625 UYE916596:UYE916625 UOI916596:UOI916625 UEM916596:UEM916625 TUQ916596:TUQ916625 TKU916596:TKU916625 TAY916596:TAY916625 SRC916596:SRC916625 SHG916596:SHG916625 RXK916596:RXK916625 RNO916596:RNO916625 RDS916596:RDS916625 QTW916596:QTW916625 QKA916596:QKA916625 QAE916596:QAE916625 PQI916596:PQI916625 PGM916596:PGM916625 OWQ916596:OWQ916625 OMU916596:OMU916625 OCY916596:OCY916625 NTC916596:NTC916625 NJG916596:NJG916625 MZK916596:MZK916625 MPO916596:MPO916625 MFS916596:MFS916625 LVW916596:LVW916625 LMA916596:LMA916625 LCE916596:LCE916625 KSI916596:KSI916625 KIM916596:KIM916625 JYQ916596:JYQ916625 JOU916596:JOU916625 JEY916596:JEY916625 IVC916596:IVC916625 ILG916596:ILG916625 IBK916596:IBK916625 HRO916596:HRO916625 HHS916596:HHS916625 GXW916596:GXW916625 GOA916596:GOA916625 GEE916596:GEE916625 FUI916596:FUI916625 FKM916596:FKM916625 FAQ916596:FAQ916625 EQU916596:EQU916625 EGY916596:EGY916625 DXC916596:DXC916625 DNG916596:DNG916625 DDK916596:DDK916625 CTO916596:CTO916625 CJS916596:CJS916625 BZW916596:BZW916625 BQA916596:BQA916625 BGE916596:BGE916625 AWI916596:AWI916625 AMM916596:AMM916625 ACQ916596:ACQ916625 SU916596:SU916625 IY916596:IY916625 WVK851060:WVK851089 WLO851060:WLO851089 WBS851060:WBS851089 VRW851060:VRW851089 VIA851060:VIA851089 UYE851060:UYE851089 UOI851060:UOI851089 UEM851060:UEM851089 TUQ851060:TUQ851089 TKU851060:TKU851089 TAY851060:TAY851089 SRC851060:SRC851089 SHG851060:SHG851089 RXK851060:RXK851089 RNO851060:RNO851089 RDS851060:RDS851089 QTW851060:QTW851089 QKA851060:QKA851089 QAE851060:QAE851089 PQI851060:PQI851089 PGM851060:PGM851089 OWQ851060:OWQ851089 OMU851060:OMU851089 OCY851060:OCY851089 NTC851060:NTC851089 NJG851060:NJG851089 MZK851060:MZK851089 MPO851060:MPO851089 MFS851060:MFS851089 LVW851060:LVW851089 LMA851060:LMA851089 LCE851060:LCE851089 KSI851060:KSI851089 KIM851060:KIM851089 JYQ851060:JYQ851089 JOU851060:JOU851089 JEY851060:JEY851089 IVC851060:IVC851089 ILG851060:ILG851089 IBK851060:IBK851089 HRO851060:HRO851089 HHS851060:HHS851089 GXW851060:GXW851089 GOA851060:GOA851089 GEE851060:GEE851089 FUI851060:FUI851089 FKM851060:FKM851089 FAQ851060:FAQ851089 EQU851060:EQU851089 EGY851060:EGY851089 DXC851060:DXC851089 DNG851060:DNG851089 DDK851060:DDK851089 CTO851060:CTO851089 CJS851060:CJS851089 BZW851060:BZW851089 BQA851060:BQA851089 BGE851060:BGE851089 AWI851060:AWI851089 AMM851060:AMM851089 ACQ851060:ACQ851089 SU851060:SU851089 IY851060:IY851089 WVK785524:WVK785553 WLO785524:WLO785553 WBS785524:WBS785553 VRW785524:VRW785553 VIA785524:VIA785553 UYE785524:UYE785553 UOI785524:UOI785553 UEM785524:UEM785553 TUQ785524:TUQ785553 TKU785524:TKU785553 TAY785524:TAY785553 SRC785524:SRC785553 SHG785524:SHG785553 RXK785524:RXK785553 RNO785524:RNO785553 RDS785524:RDS785553 QTW785524:QTW785553 QKA785524:QKA785553 QAE785524:QAE785553 PQI785524:PQI785553 PGM785524:PGM785553 OWQ785524:OWQ785553 OMU785524:OMU785553 OCY785524:OCY785553 NTC785524:NTC785553 NJG785524:NJG785553 MZK785524:MZK785553 MPO785524:MPO785553 MFS785524:MFS785553 LVW785524:LVW785553 LMA785524:LMA785553 LCE785524:LCE785553 KSI785524:KSI785553 KIM785524:KIM785553 JYQ785524:JYQ785553 JOU785524:JOU785553 JEY785524:JEY785553 IVC785524:IVC785553 ILG785524:ILG785553 IBK785524:IBK785553 HRO785524:HRO785553 HHS785524:HHS785553 GXW785524:GXW785553 GOA785524:GOA785553 GEE785524:GEE785553 FUI785524:FUI785553 FKM785524:FKM785553 FAQ785524:FAQ785553 EQU785524:EQU785553 EGY785524:EGY785553 DXC785524:DXC785553 DNG785524:DNG785553 DDK785524:DDK785553 CTO785524:CTO785553 CJS785524:CJS785553 BZW785524:BZW785553 BQA785524:BQA785553 BGE785524:BGE785553 AWI785524:AWI785553 AMM785524:AMM785553 ACQ785524:ACQ785553 SU785524:SU785553 IY785524:IY785553 WVK719988:WVK720017 WLO719988:WLO720017 WBS719988:WBS720017 VRW719988:VRW720017 VIA719988:VIA720017 UYE719988:UYE720017 UOI719988:UOI720017 UEM719988:UEM720017 TUQ719988:TUQ720017 TKU719988:TKU720017 TAY719988:TAY720017 SRC719988:SRC720017 SHG719988:SHG720017 RXK719988:RXK720017 RNO719988:RNO720017 RDS719988:RDS720017 QTW719988:QTW720017 QKA719988:QKA720017 QAE719988:QAE720017 PQI719988:PQI720017 PGM719988:PGM720017 OWQ719988:OWQ720017 OMU719988:OMU720017 OCY719988:OCY720017 NTC719988:NTC720017 NJG719988:NJG720017 MZK719988:MZK720017 MPO719988:MPO720017 MFS719988:MFS720017 LVW719988:LVW720017 LMA719988:LMA720017 LCE719988:LCE720017 KSI719988:KSI720017 KIM719988:KIM720017 JYQ719988:JYQ720017 JOU719988:JOU720017 JEY719988:JEY720017 IVC719988:IVC720017 ILG719988:ILG720017 IBK719988:IBK720017 HRO719988:HRO720017 HHS719988:HHS720017 GXW719988:GXW720017 GOA719988:GOA720017 GEE719988:GEE720017 FUI719988:FUI720017 FKM719988:FKM720017 FAQ719988:FAQ720017 EQU719988:EQU720017 EGY719988:EGY720017 DXC719988:DXC720017 DNG719988:DNG720017 DDK719988:DDK720017 CTO719988:CTO720017 CJS719988:CJS720017 BZW719988:BZW720017 BQA719988:BQA720017 BGE719988:BGE720017 AWI719988:AWI720017 AMM719988:AMM720017 ACQ719988:ACQ720017 SU719988:SU720017 IY719988:IY720017 WVK654452:WVK654481 WLO654452:WLO654481 WBS654452:WBS654481 VRW654452:VRW654481 VIA654452:VIA654481 UYE654452:UYE654481 UOI654452:UOI654481 UEM654452:UEM654481 TUQ654452:TUQ654481 TKU654452:TKU654481 TAY654452:TAY654481 SRC654452:SRC654481 SHG654452:SHG654481 RXK654452:RXK654481 RNO654452:RNO654481 RDS654452:RDS654481 QTW654452:QTW654481 QKA654452:QKA654481 QAE654452:QAE654481 PQI654452:PQI654481 PGM654452:PGM654481 OWQ654452:OWQ654481 OMU654452:OMU654481 OCY654452:OCY654481 NTC654452:NTC654481 NJG654452:NJG654481 MZK654452:MZK654481 MPO654452:MPO654481 MFS654452:MFS654481 LVW654452:LVW654481 LMA654452:LMA654481 LCE654452:LCE654481 KSI654452:KSI654481 KIM654452:KIM654481 JYQ654452:JYQ654481 JOU654452:JOU654481 JEY654452:JEY654481 IVC654452:IVC654481 ILG654452:ILG654481 IBK654452:IBK654481 HRO654452:HRO654481 HHS654452:HHS654481 GXW654452:GXW654481 GOA654452:GOA654481 GEE654452:GEE654481 FUI654452:FUI654481 FKM654452:FKM654481 FAQ654452:FAQ654481 EQU654452:EQU654481 EGY654452:EGY654481 DXC654452:DXC654481 DNG654452:DNG654481 DDK654452:DDK654481 CTO654452:CTO654481 CJS654452:CJS654481 BZW654452:BZW654481 BQA654452:BQA654481 BGE654452:BGE654481 AWI654452:AWI654481 AMM654452:AMM654481 ACQ654452:ACQ654481 SU654452:SU654481 IY654452:IY654481 WVK588916:WVK588945 WLO588916:WLO588945 WBS588916:WBS588945 VRW588916:VRW588945 VIA588916:VIA588945 UYE588916:UYE588945 UOI588916:UOI588945 UEM588916:UEM588945 TUQ588916:TUQ588945 TKU588916:TKU588945 TAY588916:TAY588945 SRC588916:SRC588945 SHG588916:SHG588945 RXK588916:RXK588945 RNO588916:RNO588945 RDS588916:RDS588945 QTW588916:QTW588945 QKA588916:QKA588945 QAE588916:QAE588945 PQI588916:PQI588945 PGM588916:PGM588945 OWQ588916:OWQ588945 OMU588916:OMU588945 OCY588916:OCY588945 NTC588916:NTC588945 NJG588916:NJG588945 MZK588916:MZK588945 MPO588916:MPO588945 MFS588916:MFS588945 LVW588916:LVW588945 LMA588916:LMA588945 LCE588916:LCE588945 KSI588916:KSI588945 KIM588916:KIM588945 JYQ588916:JYQ588945 JOU588916:JOU588945 JEY588916:JEY588945 IVC588916:IVC588945 ILG588916:ILG588945 IBK588916:IBK588945 HRO588916:HRO588945 HHS588916:HHS588945 GXW588916:GXW588945 GOA588916:GOA588945 GEE588916:GEE588945 FUI588916:FUI588945 FKM588916:FKM588945 FAQ588916:FAQ588945 EQU588916:EQU588945 EGY588916:EGY588945 DXC588916:DXC588945 DNG588916:DNG588945 DDK588916:DDK588945 CTO588916:CTO588945 CJS588916:CJS588945 BZW588916:BZW588945 BQA588916:BQA588945 BGE588916:BGE588945 AWI588916:AWI588945 AMM588916:AMM588945 ACQ588916:ACQ588945 SU588916:SU588945 IY588916:IY588945 WVK523380:WVK523409 WLO523380:WLO523409 WBS523380:WBS523409 VRW523380:VRW523409 VIA523380:VIA523409 UYE523380:UYE523409 UOI523380:UOI523409 UEM523380:UEM523409 TUQ523380:TUQ523409 TKU523380:TKU523409 TAY523380:TAY523409 SRC523380:SRC523409 SHG523380:SHG523409 RXK523380:RXK523409 RNO523380:RNO523409 RDS523380:RDS523409 QTW523380:QTW523409 QKA523380:QKA523409 QAE523380:QAE523409 PQI523380:PQI523409 PGM523380:PGM523409 OWQ523380:OWQ523409 OMU523380:OMU523409 OCY523380:OCY523409 NTC523380:NTC523409 NJG523380:NJG523409 MZK523380:MZK523409 MPO523380:MPO523409 MFS523380:MFS523409 LVW523380:LVW523409 LMA523380:LMA523409 LCE523380:LCE523409 KSI523380:KSI523409 KIM523380:KIM523409 JYQ523380:JYQ523409 JOU523380:JOU523409 JEY523380:JEY523409 IVC523380:IVC523409 ILG523380:ILG523409 IBK523380:IBK523409 HRO523380:HRO523409 HHS523380:HHS523409 GXW523380:GXW523409 GOA523380:GOA523409 GEE523380:GEE523409 FUI523380:FUI523409 FKM523380:FKM523409 FAQ523380:FAQ523409 EQU523380:EQU523409 EGY523380:EGY523409 DXC523380:DXC523409 DNG523380:DNG523409 DDK523380:DDK523409 CTO523380:CTO523409 CJS523380:CJS523409 BZW523380:BZW523409 BQA523380:BQA523409 BGE523380:BGE523409 AWI523380:AWI523409 AMM523380:AMM523409 ACQ523380:ACQ523409 SU523380:SU523409 IY523380:IY523409 WVK457844:WVK457873 WLO457844:WLO457873 WBS457844:WBS457873 VRW457844:VRW457873 VIA457844:VIA457873 UYE457844:UYE457873 UOI457844:UOI457873 UEM457844:UEM457873 TUQ457844:TUQ457873 TKU457844:TKU457873 TAY457844:TAY457873 SRC457844:SRC457873 SHG457844:SHG457873 RXK457844:RXK457873 RNO457844:RNO457873 RDS457844:RDS457873 QTW457844:QTW457873 QKA457844:QKA457873 QAE457844:QAE457873 PQI457844:PQI457873 PGM457844:PGM457873 OWQ457844:OWQ457873 OMU457844:OMU457873 OCY457844:OCY457873 NTC457844:NTC457873 NJG457844:NJG457873 MZK457844:MZK457873 MPO457844:MPO457873 MFS457844:MFS457873 LVW457844:LVW457873 LMA457844:LMA457873 LCE457844:LCE457873 KSI457844:KSI457873 KIM457844:KIM457873 JYQ457844:JYQ457873 JOU457844:JOU457873 JEY457844:JEY457873 IVC457844:IVC457873 ILG457844:ILG457873 IBK457844:IBK457873 HRO457844:HRO457873 HHS457844:HHS457873 GXW457844:GXW457873 GOA457844:GOA457873 GEE457844:GEE457873 FUI457844:FUI457873 FKM457844:FKM457873 FAQ457844:FAQ457873 EQU457844:EQU457873 EGY457844:EGY457873 DXC457844:DXC457873 DNG457844:DNG457873 DDK457844:DDK457873 CTO457844:CTO457873 CJS457844:CJS457873 BZW457844:BZW457873 BQA457844:BQA457873 BGE457844:BGE457873 AWI457844:AWI457873 AMM457844:AMM457873 ACQ457844:ACQ457873 SU457844:SU457873 IY457844:IY457873 WVK392308:WVK392337 WLO392308:WLO392337 WBS392308:WBS392337 VRW392308:VRW392337 VIA392308:VIA392337 UYE392308:UYE392337 UOI392308:UOI392337 UEM392308:UEM392337 TUQ392308:TUQ392337 TKU392308:TKU392337 TAY392308:TAY392337 SRC392308:SRC392337 SHG392308:SHG392337 RXK392308:RXK392337 RNO392308:RNO392337 RDS392308:RDS392337 QTW392308:QTW392337 QKA392308:QKA392337 QAE392308:QAE392337 PQI392308:PQI392337 PGM392308:PGM392337 OWQ392308:OWQ392337 OMU392308:OMU392337 OCY392308:OCY392337 NTC392308:NTC392337 NJG392308:NJG392337 MZK392308:MZK392337 MPO392308:MPO392337 MFS392308:MFS392337 LVW392308:LVW392337 LMA392308:LMA392337 LCE392308:LCE392337 KSI392308:KSI392337 KIM392308:KIM392337 JYQ392308:JYQ392337 JOU392308:JOU392337 JEY392308:JEY392337 IVC392308:IVC392337 ILG392308:ILG392337 IBK392308:IBK392337 HRO392308:HRO392337 HHS392308:HHS392337 GXW392308:GXW392337 GOA392308:GOA392337 GEE392308:GEE392337 FUI392308:FUI392337 FKM392308:FKM392337 FAQ392308:FAQ392337 EQU392308:EQU392337 EGY392308:EGY392337 DXC392308:DXC392337 DNG392308:DNG392337 DDK392308:DDK392337 CTO392308:CTO392337 CJS392308:CJS392337 BZW392308:BZW392337 BQA392308:BQA392337 BGE392308:BGE392337 AWI392308:AWI392337 AMM392308:AMM392337 ACQ392308:ACQ392337 SU392308:SU392337 IY392308:IY392337 WVK326772:WVK326801 WLO326772:WLO326801 WBS326772:WBS326801 VRW326772:VRW326801 VIA326772:VIA326801 UYE326772:UYE326801 UOI326772:UOI326801 UEM326772:UEM326801 TUQ326772:TUQ326801 TKU326772:TKU326801 TAY326772:TAY326801 SRC326772:SRC326801 SHG326772:SHG326801 RXK326772:RXK326801 RNO326772:RNO326801 RDS326772:RDS326801 QTW326772:QTW326801 QKA326772:QKA326801 QAE326772:QAE326801 PQI326772:PQI326801 PGM326772:PGM326801 OWQ326772:OWQ326801 OMU326772:OMU326801 OCY326772:OCY326801 NTC326772:NTC326801 NJG326772:NJG326801 MZK326772:MZK326801 MPO326772:MPO326801 MFS326772:MFS326801 LVW326772:LVW326801 LMA326772:LMA326801 LCE326772:LCE326801 KSI326772:KSI326801 KIM326772:KIM326801 JYQ326772:JYQ326801 JOU326772:JOU326801 JEY326772:JEY326801 IVC326772:IVC326801 ILG326772:ILG326801 IBK326772:IBK326801 HRO326772:HRO326801 HHS326772:HHS326801 GXW326772:GXW326801 GOA326772:GOA326801 GEE326772:GEE326801 FUI326772:FUI326801 FKM326772:FKM326801 FAQ326772:FAQ326801 EQU326772:EQU326801 EGY326772:EGY326801 DXC326772:DXC326801 DNG326772:DNG326801 DDK326772:DDK326801 CTO326772:CTO326801 CJS326772:CJS326801 BZW326772:BZW326801 BQA326772:BQA326801 BGE326772:BGE326801 AWI326772:AWI326801 AMM326772:AMM326801 ACQ326772:ACQ326801 SU326772:SU326801 IY326772:IY326801 WVK261236:WVK261265 WLO261236:WLO261265 WBS261236:WBS261265 VRW261236:VRW261265 VIA261236:VIA261265 UYE261236:UYE261265 UOI261236:UOI261265 UEM261236:UEM261265 TUQ261236:TUQ261265 TKU261236:TKU261265 TAY261236:TAY261265 SRC261236:SRC261265 SHG261236:SHG261265 RXK261236:RXK261265 RNO261236:RNO261265 RDS261236:RDS261265 QTW261236:QTW261265 QKA261236:QKA261265 QAE261236:QAE261265 PQI261236:PQI261265 PGM261236:PGM261265 OWQ261236:OWQ261265 OMU261236:OMU261265 OCY261236:OCY261265 NTC261236:NTC261265 NJG261236:NJG261265 MZK261236:MZK261265 MPO261236:MPO261265 MFS261236:MFS261265 LVW261236:LVW261265 LMA261236:LMA261265 LCE261236:LCE261265 KSI261236:KSI261265 KIM261236:KIM261265 JYQ261236:JYQ261265 JOU261236:JOU261265 JEY261236:JEY261265 IVC261236:IVC261265 ILG261236:ILG261265 IBK261236:IBK261265 HRO261236:HRO261265 HHS261236:HHS261265 GXW261236:GXW261265 GOA261236:GOA261265 GEE261236:GEE261265 FUI261236:FUI261265 FKM261236:FKM261265 FAQ261236:FAQ261265 EQU261236:EQU261265 EGY261236:EGY261265 DXC261236:DXC261265 DNG261236:DNG261265 DDK261236:DDK261265 CTO261236:CTO261265 CJS261236:CJS261265 BZW261236:BZW261265 BQA261236:BQA261265 BGE261236:BGE261265 AWI261236:AWI261265 AMM261236:AMM261265 ACQ261236:ACQ261265 SU261236:SU261265 IY261236:IY261265 WVK195700:WVK195729 WLO195700:WLO195729 WBS195700:WBS195729 VRW195700:VRW195729 VIA195700:VIA195729 UYE195700:UYE195729 UOI195700:UOI195729 UEM195700:UEM195729 TUQ195700:TUQ195729 TKU195700:TKU195729 TAY195700:TAY195729 SRC195700:SRC195729 SHG195700:SHG195729 RXK195700:RXK195729 RNO195700:RNO195729 RDS195700:RDS195729 QTW195700:QTW195729 QKA195700:QKA195729 QAE195700:QAE195729 PQI195700:PQI195729 PGM195700:PGM195729 OWQ195700:OWQ195729 OMU195700:OMU195729 OCY195700:OCY195729 NTC195700:NTC195729 NJG195700:NJG195729 MZK195700:MZK195729 MPO195700:MPO195729 MFS195700:MFS195729 LVW195700:LVW195729 LMA195700:LMA195729 LCE195700:LCE195729 KSI195700:KSI195729 KIM195700:KIM195729 JYQ195700:JYQ195729 JOU195700:JOU195729 JEY195700:JEY195729 IVC195700:IVC195729 ILG195700:ILG195729 IBK195700:IBK195729 HRO195700:HRO195729 HHS195700:HHS195729 GXW195700:GXW195729 GOA195700:GOA195729 GEE195700:GEE195729 FUI195700:FUI195729 FKM195700:FKM195729 FAQ195700:FAQ195729 EQU195700:EQU195729 EGY195700:EGY195729 DXC195700:DXC195729 DNG195700:DNG195729 DDK195700:DDK195729 CTO195700:CTO195729 CJS195700:CJS195729 BZW195700:BZW195729 BQA195700:BQA195729 BGE195700:BGE195729 AWI195700:AWI195729 AMM195700:AMM195729 ACQ195700:ACQ195729 SU195700:SU195729 IY195700:IY195729 WVK130164:WVK130193 WLO130164:WLO130193 WBS130164:WBS130193 VRW130164:VRW130193 VIA130164:VIA130193 UYE130164:UYE130193 UOI130164:UOI130193 UEM130164:UEM130193 TUQ130164:TUQ130193 TKU130164:TKU130193 TAY130164:TAY130193 SRC130164:SRC130193 SHG130164:SHG130193 RXK130164:RXK130193 RNO130164:RNO130193 RDS130164:RDS130193 QTW130164:QTW130193 QKA130164:QKA130193 QAE130164:QAE130193 PQI130164:PQI130193 PGM130164:PGM130193 OWQ130164:OWQ130193 OMU130164:OMU130193 OCY130164:OCY130193 NTC130164:NTC130193 NJG130164:NJG130193 MZK130164:MZK130193 MPO130164:MPO130193 MFS130164:MFS130193 LVW130164:LVW130193 LMA130164:LMA130193 LCE130164:LCE130193 KSI130164:KSI130193 KIM130164:KIM130193 JYQ130164:JYQ130193 JOU130164:JOU130193 JEY130164:JEY130193 IVC130164:IVC130193 ILG130164:ILG130193 IBK130164:IBK130193 HRO130164:HRO130193 HHS130164:HHS130193 GXW130164:GXW130193 GOA130164:GOA130193 GEE130164:GEE130193 FUI130164:FUI130193 FKM130164:FKM130193 FAQ130164:FAQ130193 EQU130164:EQU130193 EGY130164:EGY130193 DXC130164:DXC130193 DNG130164:DNG130193 DDK130164:DDK130193 CTO130164:CTO130193 CJS130164:CJS130193 BZW130164:BZW130193 BQA130164:BQA130193 BGE130164:BGE130193 AWI130164:AWI130193 AMM130164:AMM130193 ACQ130164:ACQ130193 SU130164:SU130193 IY130164:IY130193 WVK64628:WVK64657 WLO64628:WLO64657 WBS64628:WBS64657 VRW64628:VRW64657 VIA64628:VIA64657 UYE64628:UYE64657 UOI64628:UOI64657 UEM64628:UEM64657 TUQ64628:TUQ64657 TKU64628:TKU64657 TAY64628:TAY64657 SRC64628:SRC64657 SHG64628:SHG64657 RXK64628:RXK64657 RNO64628:RNO64657 RDS64628:RDS64657 QTW64628:QTW64657 QKA64628:QKA64657 QAE64628:QAE64657 PQI64628:PQI64657 PGM64628:PGM64657 OWQ64628:OWQ64657 OMU64628:OMU64657 OCY64628:OCY64657 NTC64628:NTC64657 NJG64628:NJG64657 MZK64628:MZK64657 MPO64628:MPO64657 MFS64628:MFS64657 LVW64628:LVW64657 LMA64628:LMA64657 LCE64628:LCE64657 KSI64628:KSI64657 KIM64628:KIM64657 JYQ64628:JYQ64657 JOU64628:JOU64657 JEY64628:JEY64657 IVC64628:IVC64657 ILG64628:ILG64657 IBK64628:IBK64657 HRO64628:HRO64657 HHS64628:HHS64657 GXW64628:GXW64657 GOA64628:GOA64657 GEE64628:GEE64657 FUI64628:FUI64657 FKM64628:FKM64657 FAQ64628:FAQ64657 EQU64628:EQU64657 EGY64628:EGY64657 DXC64628:DXC64657 DNG64628:DNG64657 DDK64628:DDK64657 CTO64628:CTO64657 CJS64628:CJS64657 BZW64628:BZW64657 BQA64628:BQA64657 BGE64628:BGE64657 AWI64628:AWI64657 AMM64628:AMM64657 ACQ64628:ACQ64657 SU64628:SU64657 IY64628:IY64657 WVJ29:WVJ58 WLN29:WLN58 WBR29:WBR58 VRV29:VRV58 VHZ29:VHZ58 UYD29:UYD58 UOH29:UOH58 UEL29:UEL58 TUP29:TUP58 TKT29:TKT58 TAX29:TAX58 SRB29:SRB58 SHF29:SHF58 RXJ29:RXJ58 RNN29:RNN58 RDR29:RDR58 QTV29:QTV58 QJZ29:QJZ58 QAD29:QAD58 PQH29:PQH58 PGL29:PGL58 OWP29:OWP58 OMT29:OMT58 OCX29:OCX58 NTB29:NTB58 NJF29:NJF58 MZJ29:MZJ58 MPN29:MPN58 MFR29:MFR58 LVV29:LVV58 LLZ29:LLZ58 LCD29:LCD58 KSH29:KSH58 KIL29:KIL58 JYP29:JYP58 JOT29:JOT58 JEX29:JEX58 IVB29:IVB58 ILF29:ILF58 IBJ29:IBJ58 HRN29:HRN58 HHR29:HHR58 GXV29:GXV58 GNZ29:GNZ58 GED29:GED58 FUH29:FUH58 FKL29:FKL58 FAP29:FAP58 EQT29:EQT58 EGX29:EGX58 DXB29:DXB58 DNF29:DNF58 DDJ29:DDJ58 CTN29:CTN58 CJR29:CJR58 BZV29:BZV58 BPZ29:BPZ58 BGD29:BGD58 AWH29:AWH58 AML29:AML58 ACP29:ACP58 ST29:ST58 IX29:IX58">
      <formula1>IF(OR(JG29=11,AND(JG29&gt;=4,JG29&lt;=9)),$Z$8,$Z$2:$Z$8)</formula1>
    </dataValidation>
    <dataValidation type="list" allowBlank="1" showInputMessage="1" showErrorMessage="1" sqref="WVI29:WVI58 WLM29:WLM58 WBQ29:WBQ58 VRU29:VRU58 VHY29:VHY58 UYC29:UYC58 UOG29:UOG58 UEK29:UEK58 TUO29:TUO58 TKS29:TKS58 TAW29:TAW58 SRA29:SRA58 SHE29:SHE58 RXI29:RXI58 RNM29:RNM58 RDQ29:RDQ58 QTU29:QTU58 QJY29:QJY58 QAC29:QAC58 PQG29:PQG58 PGK29:PGK58 OWO29:OWO58 OMS29:OMS58 OCW29:OCW58 NTA29:NTA58 NJE29:NJE58 MZI29:MZI58 MPM29:MPM58 MFQ29:MFQ58 LVU29:LVU58 LLY29:LLY58 LCC29:LCC58 KSG29:KSG58 KIK29:KIK58 JYO29:JYO58 JOS29:JOS58 JEW29:JEW58 IVA29:IVA58 ILE29:ILE58 IBI29:IBI58 HRM29:HRM58 HHQ29:HHQ58 GXU29:GXU58 GNY29:GNY58 GEC29:GEC58 FUG29:FUG58 FKK29:FKK58 FAO29:FAO58 EQS29:EQS58 EGW29:EGW58 DXA29:DXA58 DNE29:DNE58 DDI29:DDI58 CTM29:CTM58 CJQ29:CJQ58 BZU29:BZU58 BPY29:BPY58 BGC29:BGC58 AWG29:AWG58 AMK29:AMK58 ACO29:ACO58 SS29:SS58 IW29:IW58 C64628:C64657 IX64628:IX64657 ST64628:ST64657 ACP64628:ACP64657 AML64628:AML64657 AWH64628:AWH64657 BGD64628:BGD64657 BPZ64628:BPZ64657 BZV64628:BZV64657 CJR64628:CJR64657 CTN64628:CTN64657 DDJ64628:DDJ64657 DNF64628:DNF64657 DXB64628:DXB64657 EGX64628:EGX64657 EQT64628:EQT64657 FAP64628:FAP64657 FKL64628:FKL64657 FUH64628:FUH64657 GED64628:GED64657 GNZ64628:GNZ64657 GXV64628:GXV64657 HHR64628:HHR64657 HRN64628:HRN64657 IBJ64628:IBJ64657 ILF64628:ILF64657 IVB64628:IVB64657 JEX64628:JEX64657 JOT64628:JOT64657 JYP64628:JYP64657 KIL64628:KIL64657 KSH64628:KSH64657 LCD64628:LCD64657 LLZ64628:LLZ64657 LVV64628:LVV64657 MFR64628:MFR64657 MPN64628:MPN64657 MZJ64628:MZJ64657 NJF64628:NJF64657 NTB64628:NTB64657 OCX64628:OCX64657 OMT64628:OMT64657 OWP64628:OWP64657 PGL64628:PGL64657 PQH64628:PQH64657 QAD64628:QAD64657 QJZ64628:QJZ64657 QTV64628:QTV64657 RDR64628:RDR64657 RNN64628:RNN64657 RXJ64628:RXJ64657 SHF64628:SHF64657 SRB64628:SRB64657 TAX64628:TAX64657 TKT64628:TKT64657 TUP64628:TUP64657 UEL64628:UEL64657 UOH64628:UOH64657 UYD64628:UYD64657 VHZ64628:VHZ64657 VRV64628:VRV64657 WBR64628:WBR64657 WLN64628:WLN64657 WVJ64628:WVJ64657 C130164:C130193 IX130164:IX130193 ST130164:ST130193 ACP130164:ACP130193 AML130164:AML130193 AWH130164:AWH130193 BGD130164:BGD130193 BPZ130164:BPZ130193 BZV130164:BZV130193 CJR130164:CJR130193 CTN130164:CTN130193 DDJ130164:DDJ130193 DNF130164:DNF130193 DXB130164:DXB130193 EGX130164:EGX130193 EQT130164:EQT130193 FAP130164:FAP130193 FKL130164:FKL130193 FUH130164:FUH130193 GED130164:GED130193 GNZ130164:GNZ130193 GXV130164:GXV130193 HHR130164:HHR130193 HRN130164:HRN130193 IBJ130164:IBJ130193 ILF130164:ILF130193 IVB130164:IVB130193 JEX130164:JEX130193 JOT130164:JOT130193 JYP130164:JYP130193 KIL130164:KIL130193 KSH130164:KSH130193 LCD130164:LCD130193 LLZ130164:LLZ130193 LVV130164:LVV130193 MFR130164:MFR130193 MPN130164:MPN130193 MZJ130164:MZJ130193 NJF130164:NJF130193 NTB130164:NTB130193 OCX130164:OCX130193 OMT130164:OMT130193 OWP130164:OWP130193 PGL130164:PGL130193 PQH130164:PQH130193 QAD130164:QAD130193 QJZ130164:QJZ130193 QTV130164:QTV130193 RDR130164:RDR130193 RNN130164:RNN130193 RXJ130164:RXJ130193 SHF130164:SHF130193 SRB130164:SRB130193 TAX130164:TAX130193 TKT130164:TKT130193 TUP130164:TUP130193 UEL130164:UEL130193 UOH130164:UOH130193 UYD130164:UYD130193 VHZ130164:VHZ130193 VRV130164:VRV130193 WBR130164:WBR130193 WLN130164:WLN130193 WVJ130164:WVJ130193 C195700:C195729 IX195700:IX195729 ST195700:ST195729 ACP195700:ACP195729 AML195700:AML195729 AWH195700:AWH195729 BGD195700:BGD195729 BPZ195700:BPZ195729 BZV195700:BZV195729 CJR195700:CJR195729 CTN195700:CTN195729 DDJ195700:DDJ195729 DNF195700:DNF195729 DXB195700:DXB195729 EGX195700:EGX195729 EQT195700:EQT195729 FAP195700:FAP195729 FKL195700:FKL195729 FUH195700:FUH195729 GED195700:GED195729 GNZ195700:GNZ195729 GXV195700:GXV195729 HHR195700:HHR195729 HRN195700:HRN195729 IBJ195700:IBJ195729 ILF195700:ILF195729 IVB195700:IVB195729 JEX195700:JEX195729 JOT195700:JOT195729 JYP195700:JYP195729 KIL195700:KIL195729 KSH195700:KSH195729 LCD195700:LCD195729 LLZ195700:LLZ195729 LVV195700:LVV195729 MFR195700:MFR195729 MPN195700:MPN195729 MZJ195700:MZJ195729 NJF195700:NJF195729 NTB195700:NTB195729 OCX195700:OCX195729 OMT195700:OMT195729 OWP195700:OWP195729 PGL195700:PGL195729 PQH195700:PQH195729 QAD195700:QAD195729 QJZ195700:QJZ195729 QTV195700:QTV195729 RDR195700:RDR195729 RNN195700:RNN195729 RXJ195700:RXJ195729 SHF195700:SHF195729 SRB195700:SRB195729 TAX195700:TAX195729 TKT195700:TKT195729 TUP195700:TUP195729 UEL195700:UEL195729 UOH195700:UOH195729 UYD195700:UYD195729 VHZ195700:VHZ195729 VRV195700:VRV195729 WBR195700:WBR195729 WLN195700:WLN195729 WVJ195700:WVJ195729 C261236:C261265 IX261236:IX261265 ST261236:ST261265 ACP261236:ACP261265 AML261236:AML261265 AWH261236:AWH261265 BGD261236:BGD261265 BPZ261236:BPZ261265 BZV261236:BZV261265 CJR261236:CJR261265 CTN261236:CTN261265 DDJ261236:DDJ261265 DNF261236:DNF261265 DXB261236:DXB261265 EGX261236:EGX261265 EQT261236:EQT261265 FAP261236:FAP261265 FKL261236:FKL261265 FUH261236:FUH261265 GED261236:GED261265 GNZ261236:GNZ261265 GXV261236:GXV261265 HHR261236:HHR261265 HRN261236:HRN261265 IBJ261236:IBJ261265 ILF261236:ILF261265 IVB261236:IVB261265 JEX261236:JEX261265 JOT261236:JOT261265 JYP261236:JYP261265 KIL261236:KIL261265 KSH261236:KSH261265 LCD261236:LCD261265 LLZ261236:LLZ261265 LVV261236:LVV261265 MFR261236:MFR261265 MPN261236:MPN261265 MZJ261236:MZJ261265 NJF261236:NJF261265 NTB261236:NTB261265 OCX261236:OCX261265 OMT261236:OMT261265 OWP261236:OWP261265 PGL261236:PGL261265 PQH261236:PQH261265 QAD261236:QAD261265 QJZ261236:QJZ261265 QTV261236:QTV261265 RDR261236:RDR261265 RNN261236:RNN261265 RXJ261236:RXJ261265 SHF261236:SHF261265 SRB261236:SRB261265 TAX261236:TAX261265 TKT261236:TKT261265 TUP261236:TUP261265 UEL261236:UEL261265 UOH261236:UOH261265 UYD261236:UYD261265 VHZ261236:VHZ261265 VRV261236:VRV261265 WBR261236:WBR261265 WLN261236:WLN261265 WVJ261236:WVJ261265 C326772:C326801 IX326772:IX326801 ST326772:ST326801 ACP326772:ACP326801 AML326772:AML326801 AWH326772:AWH326801 BGD326772:BGD326801 BPZ326772:BPZ326801 BZV326772:BZV326801 CJR326772:CJR326801 CTN326772:CTN326801 DDJ326772:DDJ326801 DNF326772:DNF326801 DXB326772:DXB326801 EGX326772:EGX326801 EQT326772:EQT326801 FAP326772:FAP326801 FKL326772:FKL326801 FUH326772:FUH326801 GED326772:GED326801 GNZ326772:GNZ326801 GXV326772:GXV326801 HHR326772:HHR326801 HRN326772:HRN326801 IBJ326772:IBJ326801 ILF326772:ILF326801 IVB326772:IVB326801 JEX326772:JEX326801 JOT326772:JOT326801 JYP326772:JYP326801 KIL326772:KIL326801 KSH326772:KSH326801 LCD326772:LCD326801 LLZ326772:LLZ326801 LVV326772:LVV326801 MFR326772:MFR326801 MPN326772:MPN326801 MZJ326772:MZJ326801 NJF326772:NJF326801 NTB326772:NTB326801 OCX326772:OCX326801 OMT326772:OMT326801 OWP326772:OWP326801 PGL326772:PGL326801 PQH326772:PQH326801 QAD326772:QAD326801 QJZ326772:QJZ326801 QTV326772:QTV326801 RDR326772:RDR326801 RNN326772:RNN326801 RXJ326772:RXJ326801 SHF326772:SHF326801 SRB326772:SRB326801 TAX326772:TAX326801 TKT326772:TKT326801 TUP326772:TUP326801 UEL326772:UEL326801 UOH326772:UOH326801 UYD326772:UYD326801 VHZ326772:VHZ326801 VRV326772:VRV326801 WBR326772:WBR326801 WLN326772:WLN326801 WVJ326772:WVJ326801 C392308:C392337 IX392308:IX392337 ST392308:ST392337 ACP392308:ACP392337 AML392308:AML392337 AWH392308:AWH392337 BGD392308:BGD392337 BPZ392308:BPZ392337 BZV392308:BZV392337 CJR392308:CJR392337 CTN392308:CTN392337 DDJ392308:DDJ392337 DNF392308:DNF392337 DXB392308:DXB392337 EGX392308:EGX392337 EQT392308:EQT392337 FAP392308:FAP392337 FKL392308:FKL392337 FUH392308:FUH392337 GED392308:GED392337 GNZ392308:GNZ392337 GXV392308:GXV392337 HHR392308:HHR392337 HRN392308:HRN392337 IBJ392308:IBJ392337 ILF392308:ILF392337 IVB392308:IVB392337 JEX392308:JEX392337 JOT392308:JOT392337 JYP392308:JYP392337 KIL392308:KIL392337 KSH392308:KSH392337 LCD392308:LCD392337 LLZ392308:LLZ392337 LVV392308:LVV392337 MFR392308:MFR392337 MPN392308:MPN392337 MZJ392308:MZJ392337 NJF392308:NJF392337 NTB392308:NTB392337 OCX392308:OCX392337 OMT392308:OMT392337 OWP392308:OWP392337 PGL392308:PGL392337 PQH392308:PQH392337 QAD392308:QAD392337 QJZ392308:QJZ392337 QTV392308:QTV392337 RDR392308:RDR392337 RNN392308:RNN392337 RXJ392308:RXJ392337 SHF392308:SHF392337 SRB392308:SRB392337 TAX392308:TAX392337 TKT392308:TKT392337 TUP392308:TUP392337 UEL392308:UEL392337 UOH392308:UOH392337 UYD392308:UYD392337 VHZ392308:VHZ392337 VRV392308:VRV392337 WBR392308:WBR392337 WLN392308:WLN392337 WVJ392308:WVJ392337 C457844:C457873 IX457844:IX457873 ST457844:ST457873 ACP457844:ACP457873 AML457844:AML457873 AWH457844:AWH457873 BGD457844:BGD457873 BPZ457844:BPZ457873 BZV457844:BZV457873 CJR457844:CJR457873 CTN457844:CTN457873 DDJ457844:DDJ457873 DNF457844:DNF457873 DXB457844:DXB457873 EGX457844:EGX457873 EQT457844:EQT457873 FAP457844:FAP457873 FKL457844:FKL457873 FUH457844:FUH457873 GED457844:GED457873 GNZ457844:GNZ457873 GXV457844:GXV457873 HHR457844:HHR457873 HRN457844:HRN457873 IBJ457844:IBJ457873 ILF457844:ILF457873 IVB457844:IVB457873 JEX457844:JEX457873 JOT457844:JOT457873 JYP457844:JYP457873 KIL457844:KIL457873 KSH457844:KSH457873 LCD457844:LCD457873 LLZ457844:LLZ457873 LVV457844:LVV457873 MFR457844:MFR457873 MPN457844:MPN457873 MZJ457844:MZJ457873 NJF457844:NJF457873 NTB457844:NTB457873 OCX457844:OCX457873 OMT457844:OMT457873 OWP457844:OWP457873 PGL457844:PGL457873 PQH457844:PQH457873 QAD457844:QAD457873 QJZ457844:QJZ457873 QTV457844:QTV457873 RDR457844:RDR457873 RNN457844:RNN457873 RXJ457844:RXJ457873 SHF457844:SHF457873 SRB457844:SRB457873 TAX457844:TAX457873 TKT457844:TKT457873 TUP457844:TUP457873 UEL457844:UEL457873 UOH457844:UOH457873 UYD457844:UYD457873 VHZ457844:VHZ457873 VRV457844:VRV457873 WBR457844:WBR457873 WLN457844:WLN457873 WVJ457844:WVJ457873 C523380:C523409 IX523380:IX523409 ST523380:ST523409 ACP523380:ACP523409 AML523380:AML523409 AWH523380:AWH523409 BGD523380:BGD523409 BPZ523380:BPZ523409 BZV523380:BZV523409 CJR523380:CJR523409 CTN523380:CTN523409 DDJ523380:DDJ523409 DNF523380:DNF523409 DXB523380:DXB523409 EGX523380:EGX523409 EQT523380:EQT523409 FAP523380:FAP523409 FKL523380:FKL523409 FUH523380:FUH523409 GED523380:GED523409 GNZ523380:GNZ523409 GXV523380:GXV523409 HHR523380:HHR523409 HRN523380:HRN523409 IBJ523380:IBJ523409 ILF523380:ILF523409 IVB523380:IVB523409 JEX523380:JEX523409 JOT523380:JOT523409 JYP523380:JYP523409 KIL523380:KIL523409 KSH523380:KSH523409 LCD523380:LCD523409 LLZ523380:LLZ523409 LVV523380:LVV523409 MFR523380:MFR523409 MPN523380:MPN523409 MZJ523380:MZJ523409 NJF523380:NJF523409 NTB523380:NTB523409 OCX523380:OCX523409 OMT523380:OMT523409 OWP523380:OWP523409 PGL523380:PGL523409 PQH523380:PQH523409 QAD523380:QAD523409 QJZ523380:QJZ523409 QTV523380:QTV523409 RDR523380:RDR523409 RNN523380:RNN523409 RXJ523380:RXJ523409 SHF523380:SHF523409 SRB523380:SRB523409 TAX523380:TAX523409 TKT523380:TKT523409 TUP523380:TUP523409 UEL523380:UEL523409 UOH523380:UOH523409 UYD523380:UYD523409 VHZ523380:VHZ523409 VRV523380:VRV523409 WBR523380:WBR523409 WLN523380:WLN523409 WVJ523380:WVJ523409 C588916:C588945 IX588916:IX588945 ST588916:ST588945 ACP588916:ACP588945 AML588916:AML588945 AWH588916:AWH588945 BGD588916:BGD588945 BPZ588916:BPZ588945 BZV588916:BZV588945 CJR588916:CJR588945 CTN588916:CTN588945 DDJ588916:DDJ588945 DNF588916:DNF588945 DXB588916:DXB588945 EGX588916:EGX588945 EQT588916:EQT588945 FAP588916:FAP588945 FKL588916:FKL588945 FUH588916:FUH588945 GED588916:GED588945 GNZ588916:GNZ588945 GXV588916:GXV588945 HHR588916:HHR588945 HRN588916:HRN588945 IBJ588916:IBJ588945 ILF588916:ILF588945 IVB588916:IVB588945 JEX588916:JEX588945 JOT588916:JOT588945 JYP588916:JYP588945 KIL588916:KIL588945 KSH588916:KSH588945 LCD588916:LCD588945 LLZ588916:LLZ588945 LVV588916:LVV588945 MFR588916:MFR588945 MPN588916:MPN588945 MZJ588916:MZJ588945 NJF588916:NJF588945 NTB588916:NTB588945 OCX588916:OCX588945 OMT588916:OMT588945 OWP588916:OWP588945 PGL588916:PGL588945 PQH588916:PQH588945 QAD588916:QAD588945 QJZ588916:QJZ588945 QTV588916:QTV588945 RDR588916:RDR588945 RNN588916:RNN588945 RXJ588916:RXJ588945 SHF588916:SHF588945 SRB588916:SRB588945 TAX588916:TAX588945 TKT588916:TKT588945 TUP588916:TUP588945 UEL588916:UEL588945 UOH588916:UOH588945 UYD588916:UYD588945 VHZ588916:VHZ588945 VRV588916:VRV588945 WBR588916:WBR588945 WLN588916:WLN588945 WVJ588916:WVJ588945 C654452:C654481 IX654452:IX654481 ST654452:ST654481 ACP654452:ACP654481 AML654452:AML654481 AWH654452:AWH654481 BGD654452:BGD654481 BPZ654452:BPZ654481 BZV654452:BZV654481 CJR654452:CJR654481 CTN654452:CTN654481 DDJ654452:DDJ654481 DNF654452:DNF654481 DXB654452:DXB654481 EGX654452:EGX654481 EQT654452:EQT654481 FAP654452:FAP654481 FKL654452:FKL654481 FUH654452:FUH654481 GED654452:GED654481 GNZ654452:GNZ654481 GXV654452:GXV654481 HHR654452:HHR654481 HRN654452:HRN654481 IBJ654452:IBJ654481 ILF654452:ILF654481 IVB654452:IVB654481 JEX654452:JEX654481 JOT654452:JOT654481 JYP654452:JYP654481 KIL654452:KIL654481 KSH654452:KSH654481 LCD654452:LCD654481 LLZ654452:LLZ654481 LVV654452:LVV654481 MFR654452:MFR654481 MPN654452:MPN654481 MZJ654452:MZJ654481 NJF654452:NJF654481 NTB654452:NTB654481 OCX654452:OCX654481 OMT654452:OMT654481 OWP654452:OWP654481 PGL654452:PGL654481 PQH654452:PQH654481 QAD654452:QAD654481 QJZ654452:QJZ654481 QTV654452:QTV654481 RDR654452:RDR654481 RNN654452:RNN654481 RXJ654452:RXJ654481 SHF654452:SHF654481 SRB654452:SRB654481 TAX654452:TAX654481 TKT654452:TKT654481 TUP654452:TUP654481 UEL654452:UEL654481 UOH654452:UOH654481 UYD654452:UYD654481 VHZ654452:VHZ654481 VRV654452:VRV654481 WBR654452:WBR654481 WLN654452:WLN654481 WVJ654452:WVJ654481 C719988:C720017 IX719988:IX720017 ST719988:ST720017 ACP719988:ACP720017 AML719988:AML720017 AWH719988:AWH720017 BGD719988:BGD720017 BPZ719988:BPZ720017 BZV719988:BZV720017 CJR719988:CJR720017 CTN719988:CTN720017 DDJ719988:DDJ720017 DNF719988:DNF720017 DXB719988:DXB720017 EGX719988:EGX720017 EQT719988:EQT720017 FAP719988:FAP720017 FKL719988:FKL720017 FUH719988:FUH720017 GED719988:GED720017 GNZ719988:GNZ720017 GXV719988:GXV720017 HHR719988:HHR720017 HRN719988:HRN720017 IBJ719988:IBJ720017 ILF719988:ILF720017 IVB719988:IVB720017 JEX719988:JEX720017 JOT719988:JOT720017 JYP719988:JYP720017 KIL719988:KIL720017 KSH719988:KSH720017 LCD719988:LCD720017 LLZ719988:LLZ720017 LVV719988:LVV720017 MFR719988:MFR720017 MPN719988:MPN720017 MZJ719988:MZJ720017 NJF719988:NJF720017 NTB719988:NTB720017 OCX719988:OCX720017 OMT719988:OMT720017 OWP719988:OWP720017 PGL719988:PGL720017 PQH719988:PQH720017 QAD719988:QAD720017 QJZ719988:QJZ720017 QTV719988:QTV720017 RDR719988:RDR720017 RNN719988:RNN720017 RXJ719988:RXJ720017 SHF719988:SHF720017 SRB719988:SRB720017 TAX719988:TAX720017 TKT719988:TKT720017 TUP719988:TUP720017 UEL719988:UEL720017 UOH719988:UOH720017 UYD719988:UYD720017 VHZ719988:VHZ720017 VRV719988:VRV720017 WBR719988:WBR720017 WLN719988:WLN720017 WVJ719988:WVJ720017 C785524:C785553 IX785524:IX785553 ST785524:ST785553 ACP785524:ACP785553 AML785524:AML785553 AWH785524:AWH785553 BGD785524:BGD785553 BPZ785524:BPZ785553 BZV785524:BZV785553 CJR785524:CJR785553 CTN785524:CTN785553 DDJ785524:DDJ785553 DNF785524:DNF785553 DXB785524:DXB785553 EGX785524:EGX785553 EQT785524:EQT785553 FAP785524:FAP785553 FKL785524:FKL785553 FUH785524:FUH785553 GED785524:GED785553 GNZ785524:GNZ785553 GXV785524:GXV785553 HHR785524:HHR785553 HRN785524:HRN785553 IBJ785524:IBJ785553 ILF785524:ILF785553 IVB785524:IVB785553 JEX785524:JEX785553 JOT785524:JOT785553 JYP785524:JYP785553 KIL785524:KIL785553 KSH785524:KSH785553 LCD785524:LCD785553 LLZ785524:LLZ785553 LVV785524:LVV785553 MFR785524:MFR785553 MPN785524:MPN785553 MZJ785524:MZJ785553 NJF785524:NJF785553 NTB785524:NTB785553 OCX785524:OCX785553 OMT785524:OMT785553 OWP785524:OWP785553 PGL785524:PGL785553 PQH785524:PQH785553 QAD785524:QAD785553 QJZ785524:QJZ785553 QTV785524:QTV785553 RDR785524:RDR785553 RNN785524:RNN785553 RXJ785524:RXJ785553 SHF785524:SHF785553 SRB785524:SRB785553 TAX785524:TAX785553 TKT785524:TKT785553 TUP785524:TUP785553 UEL785524:UEL785553 UOH785524:UOH785553 UYD785524:UYD785553 VHZ785524:VHZ785553 VRV785524:VRV785553 WBR785524:WBR785553 WLN785524:WLN785553 WVJ785524:WVJ785553 C851060:C851089 IX851060:IX851089 ST851060:ST851089 ACP851060:ACP851089 AML851060:AML851089 AWH851060:AWH851089 BGD851060:BGD851089 BPZ851060:BPZ851089 BZV851060:BZV851089 CJR851060:CJR851089 CTN851060:CTN851089 DDJ851060:DDJ851089 DNF851060:DNF851089 DXB851060:DXB851089 EGX851060:EGX851089 EQT851060:EQT851089 FAP851060:FAP851089 FKL851060:FKL851089 FUH851060:FUH851089 GED851060:GED851089 GNZ851060:GNZ851089 GXV851060:GXV851089 HHR851060:HHR851089 HRN851060:HRN851089 IBJ851060:IBJ851089 ILF851060:ILF851089 IVB851060:IVB851089 JEX851060:JEX851089 JOT851060:JOT851089 JYP851060:JYP851089 KIL851060:KIL851089 KSH851060:KSH851089 LCD851060:LCD851089 LLZ851060:LLZ851089 LVV851060:LVV851089 MFR851060:MFR851089 MPN851060:MPN851089 MZJ851060:MZJ851089 NJF851060:NJF851089 NTB851060:NTB851089 OCX851060:OCX851089 OMT851060:OMT851089 OWP851060:OWP851089 PGL851060:PGL851089 PQH851060:PQH851089 QAD851060:QAD851089 QJZ851060:QJZ851089 QTV851060:QTV851089 RDR851060:RDR851089 RNN851060:RNN851089 RXJ851060:RXJ851089 SHF851060:SHF851089 SRB851060:SRB851089 TAX851060:TAX851089 TKT851060:TKT851089 TUP851060:TUP851089 UEL851060:UEL851089 UOH851060:UOH851089 UYD851060:UYD851089 VHZ851060:VHZ851089 VRV851060:VRV851089 WBR851060:WBR851089 WLN851060:WLN851089 WVJ851060:WVJ851089 C916596:C916625 IX916596:IX916625 ST916596:ST916625 ACP916596:ACP916625 AML916596:AML916625 AWH916596:AWH916625 BGD916596:BGD916625 BPZ916596:BPZ916625 BZV916596:BZV916625 CJR916596:CJR916625 CTN916596:CTN916625 DDJ916596:DDJ916625 DNF916596:DNF916625 DXB916596:DXB916625 EGX916596:EGX916625 EQT916596:EQT916625 FAP916596:FAP916625 FKL916596:FKL916625 FUH916596:FUH916625 GED916596:GED916625 GNZ916596:GNZ916625 GXV916596:GXV916625 HHR916596:HHR916625 HRN916596:HRN916625 IBJ916596:IBJ916625 ILF916596:ILF916625 IVB916596:IVB916625 JEX916596:JEX916625 JOT916596:JOT916625 JYP916596:JYP916625 KIL916596:KIL916625 KSH916596:KSH916625 LCD916596:LCD916625 LLZ916596:LLZ916625 LVV916596:LVV916625 MFR916596:MFR916625 MPN916596:MPN916625 MZJ916596:MZJ916625 NJF916596:NJF916625 NTB916596:NTB916625 OCX916596:OCX916625 OMT916596:OMT916625 OWP916596:OWP916625 PGL916596:PGL916625 PQH916596:PQH916625 QAD916596:QAD916625 QJZ916596:QJZ916625 QTV916596:QTV916625 RDR916596:RDR916625 RNN916596:RNN916625 RXJ916596:RXJ916625 SHF916596:SHF916625 SRB916596:SRB916625 TAX916596:TAX916625 TKT916596:TKT916625 TUP916596:TUP916625 UEL916596:UEL916625 UOH916596:UOH916625 UYD916596:UYD916625 VHZ916596:VHZ916625 VRV916596:VRV916625 WBR916596:WBR916625 WLN916596:WLN916625 WVJ916596:WVJ916625 C982132:C982161 IX982132:IX982161 ST982132:ST982161 ACP982132:ACP982161 AML982132:AML982161 AWH982132:AWH982161 BGD982132:BGD982161 BPZ982132:BPZ982161 BZV982132:BZV982161 CJR982132:CJR982161 CTN982132:CTN982161 DDJ982132:DDJ982161 DNF982132:DNF982161 DXB982132:DXB982161 EGX982132:EGX982161 EQT982132:EQT982161 FAP982132:FAP982161 FKL982132:FKL982161 FUH982132:FUH982161 GED982132:GED982161 GNZ982132:GNZ982161 GXV982132:GXV982161 HHR982132:HHR982161 HRN982132:HRN982161 IBJ982132:IBJ982161 ILF982132:ILF982161 IVB982132:IVB982161 JEX982132:JEX982161 JOT982132:JOT982161 JYP982132:JYP982161 KIL982132:KIL982161 KSH982132:KSH982161 LCD982132:LCD982161 LLZ982132:LLZ982161 LVV982132:LVV982161 MFR982132:MFR982161 MPN982132:MPN982161 MZJ982132:MZJ982161 NJF982132:NJF982161 NTB982132:NTB982161 OCX982132:OCX982161 OMT982132:OMT982161 OWP982132:OWP982161 PGL982132:PGL982161 PQH982132:PQH982161 QAD982132:QAD982161 QJZ982132:QJZ982161 QTV982132:QTV982161 RDR982132:RDR982161 RNN982132:RNN982161 RXJ982132:RXJ982161 SHF982132:SHF982161 SRB982132:SRB982161 TAX982132:TAX982161 TKT982132:TKT982161 TUP982132:TUP982161 UEL982132:UEL982161 UOH982132:UOH982161 UYD982132:UYD982161 VHZ982132:VHZ982161 VRV982132:VRV982161 WBR982132:WBR982161 WLN982132:WLN982161 WVJ982132:WVJ982161">
      <formula1>$AC$5:$AC$44</formula1>
    </dataValidation>
    <dataValidation type="list" allowBlank="1" showInputMessage="1" showErrorMessage="1" sqref="WVJ982162:WVJ1048576 WVJ211:WVJ64606 WVI59:WVI210 WLN211:WLN64606 WLM59:WLM210 WBR211:WBR64606 WBQ59:WBQ210 VRV211:VRV64606 VRU59:VRU210 VHZ211:VHZ64606 VHY59:VHY210 UYD211:UYD64606 UYC59:UYC210 UOH211:UOH64606 UOG59:UOG210 UEL211:UEL64606 UEK59:UEK210 TUP211:TUP64606 TUO59:TUO210 TKT211:TKT64606 TKS59:TKS210 TAX211:TAX64606 TAW59:TAW210 SRB211:SRB64606 SRA59:SRA210 SHF211:SHF64606 SHE59:SHE210 RXJ211:RXJ64606 RXI59:RXI210 RNN211:RNN64606 RNM59:RNM210 RDR211:RDR64606 RDQ59:RDQ210 QTV211:QTV64606 QTU59:QTU210 QJZ211:QJZ64606 QJY59:QJY210 QAD211:QAD64606 QAC59:QAC210 PQH211:PQH64606 PQG59:PQG210 PGL211:PGL64606 PGK59:PGK210 OWP211:OWP64606 OWO59:OWO210 OMT211:OMT64606 OMS59:OMS210 OCX211:OCX64606 OCW59:OCW210 NTB211:NTB64606 NTA59:NTA210 NJF211:NJF64606 NJE59:NJE210 MZJ211:MZJ64606 MZI59:MZI210 MPN211:MPN64606 MPM59:MPM210 MFR211:MFR64606 MFQ59:MFQ210 LVV211:LVV64606 LVU59:LVU210 LLZ211:LLZ64606 LLY59:LLY210 LCD211:LCD64606 LCC59:LCC210 KSH211:KSH64606 KSG59:KSG210 KIL211:KIL64606 KIK59:KIK210 JYP211:JYP64606 JYO59:JYO210 JOT211:JOT64606 JOS59:JOS210 JEX211:JEX64606 JEW59:JEW210 IVB211:IVB64606 IVA59:IVA210 ILF211:ILF64606 ILE59:ILE210 IBJ211:IBJ64606 IBI59:IBI210 HRN211:HRN64606 HRM59:HRM210 HHR211:HHR64606 HHQ59:HHQ210 GXV211:GXV64606 GXU59:GXU210 GNZ211:GNZ64606 GNY59:GNY210 GED211:GED64606 GEC59:GEC210 FUH211:FUH64606 FUG59:FUG210 FKL211:FKL64606 FKK59:FKK210 FAP211:FAP64606 FAO59:FAO210 EQT211:EQT64606 EQS59:EQS210 EGX211:EGX64606 EGW59:EGW210 DXB211:DXB64606 DXA59:DXA210 DNF211:DNF64606 DNE59:DNE210 DDJ211:DDJ64606 DDI59:DDI210 CTN211:CTN64606 CTM59:CTM210 CJR211:CJR64606 CJQ59:CJQ210 BZV211:BZV64606 BZU59:BZU210 BPZ211:BPZ64606 BPY59:BPY210 BGD211:BGD64606 BGC59:BGC210 AWH211:AWH64606 AWG59:AWG210 AML211:AML64606 AMK59:AMK210 ACP211:ACP64606 ACO59:ACO210 ST211:ST64606 SS59:SS210 IX211:IX64606 IW59:IW210 C64658:C130142 IX64658:IX130142 ST64658:ST130142 ACP64658:ACP130142 AML64658:AML130142 AWH64658:AWH130142 BGD64658:BGD130142 BPZ64658:BPZ130142 BZV64658:BZV130142 CJR64658:CJR130142 CTN64658:CTN130142 DDJ64658:DDJ130142 DNF64658:DNF130142 DXB64658:DXB130142 EGX64658:EGX130142 EQT64658:EQT130142 FAP64658:FAP130142 FKL64658:FKL130142 FUH64658:FUH130142 GED64658:GED130142 GNZ64658:GNZ130142 GXV64658:GXV130142 HHR64658:HHR130142 HRN64658:HRN130142 IBJ64658:IBJ130142 ILF64658:ILF130142 IVB64658:IVB130142 JEX64658:JEX130142 JOT64658:JOT130142 JYP64658:JYP130142 KIL64658:KIL130142 KSH64658:KSH130142 LCD64658:LCD130142 LLZ64658:LLZ130142 LVV64658:LVV130142 MFR64658:MFR130142 MPN64658:MPN130142 MZJ64658:MZJ130142 NJF64658:NJF130142 NTB64658:NTB130142 OCX64658:OCX130142 OMT64658:OMT130142 OWP64658:OWP130142 PGL64658:PGL130142 PQH64658:PQH130142 QAD64658:QAD130142 QJZ64658:QJZ130142 QTV64658:QTV130142 RDR64658:RDR130142 RNN64658:RNN130142 RXJ64658:RXJ130142 SHF64658:SHF130142 SRB64658:SRB130142 TAX64658:TAX130142 TKT64658:TKT130142 TUP64658:TUP130142 UEL64658:UEL130142 UOH64658:UOH130142 UYD64658:UYD130142 VHZ64658:VHZ130142 VRV64658:VRV130142 WBR64658:WBR130142 WLN64658:WLN130142 WVJ64658:WVJ130142 C130194:C195678 IX130194:IX195678 ST130194:ST195678 ACP130194:ACP195678 AML130194:AML195678 AWH130194:AWH195678 BGD130194:BGD195678 BPZ130194:BPZ195678 BZV130194:BZV195678 CJR130194:CJR195678 CTN130194:CTN195678 DDJ130194:DDJ195678 DNF130194:DNF195678 DXB130194:DXB195678 EGX130194:EGX195678 EQT130194:EQT195678 FAP130194:FAP195678 FKL130194:FKL195678 FUH130194:FUH195678 GED130194:GED195678 GNZ130194:GNZ195678 GXV130194:GXV195678 HHR130194:HHR195678 HRN130194:HRN195678 IBJ130194:IBJ195678 ILF130194:ILF195678 IVB130194:IVB195678 JEX130194:JEX195678 JOT130194:JOT195678 JYP130194:JYP195678 KIL130194:KIL195678 KSH130194:KSH195678 LCD130194:LCD195678 LLZ130194:LLZ195678 LVV130194:LVV195678 MFR130194:MFR195678 MPN130194:MPN195678 MZJ130194:MZJ195678 NJF130194:NJF195678 NTB130194:NTB195678 OCX130194:OCX195678 OMT130194:OMT195678 OWP130194:OWP195678 PGL130194:PGL195678 PQH130194:PQH195678 QAD130194:QAD195678 QJZ130194:QJZ195678 QTV130194:QTV195678 RDR130194:RDR195678 RNN130194:RNN195678 RXJ130194:RXJ195678 SHF130194:SHF195678 SRB130194:SRB195678 TAX130194:TAX195678 TKT130194:TKT195678 TUP130194:TUP195678 UEL130194:UEL195678 UOH130194:UOH195678 UYD130194:UYD195678 VHZ130194:VHZ195678 VRV130194:VRV195678 WBR130194:WBR195678 WLN130194:WLN195678 WVJ130194:WVJ195678 C195730:C261214 IX195730:IX261214 ST195730:ST261214 ACP195730:ACP261214 AML195730:AML261214 AWH195730:AWH261214 BGD195730:BGD261214 BPZ195730:BPZ261214 BZV195730:BZV261214 CJR195730:CJR261214 CTN195730:CTN261214 DDJ195730:DDJ261214 DNF195730:DNF261214 DXB195730:DXB261214 EGX195730:EGX261214 EQT195730:EQT261214 FAP195730:FAP261214 FKL195730:FKL261214 FUH195730:FUH261214 GED195730:GED261214 GNZ195730:GNZ261214 GXV195730:GXV261214 HHR195730:HHR261214 HRN195730:HRN261214 IBJ195730:IBJ261214 ILF195730:ILF261214 IVB195730:IVB261214 JEX195730:JEX261214 JOT195730:JOT261214 JYP195730:JYP261214 KIL195730:KIL261214 KSH195730:KSH261214 LCD195730:LCD261214 LLZ195730:LLZ261214 LVV195730:LVV261214 MFR195730:MFR261214 MPN195730:MPN261214 MZJ195730:MZJ261214 NJF195730:NJF261214 NTB195730:NTB261214 OCX195730:OCX261214 OMT195730:OMT261214 OWP195730:OWP261214 PGL195730:PGL261214 PQH195730:PQH261214 QAD195730:QAD261214 QJZ195730:QJZ261214 QTV195730:QTV261214 RDR195730:RDR261214 RNN195730:RNN261214 RXJ195730:RXJ261214 SHF195730:SHF261214 SRB195730:SRB261214 TAX195730:TAX261214 TKT195730:TKT261214 TUP195730:TUP261214 UEL195730:UEL261214 UOH195730:UOH261214 UYD195730:UYD261214 VHZ195730:VHZ261214 VRV195730:VRV261214 WBR195730:WBR261214 WLN195730:WLN261214 WVJ195730:WVJ261214 C261266:C326750 IX261266:IX326750 ST261266:ST326750 ACP261266:ACP326750 AML261266:AML326750 AWH261266:AWH326750 BGD261266:BGD326750 BPZ261266:BPZ326750 BZV261266:BZV326750 CJR261266:CJR326750 CTN261266:CTN326750 DDJ261266:DDJ326750 DNF261266:DNF326750 DXB261266:DXB326750 EGX261266:EGX326750 EQT261266:EQT326750 FAP261266:FAP326750 FKL261266:FKL326750 FUH261266:FUH326750 GED261266:GED326750 GNZ261266:GNZ326750 GXV261266:GXV326750 HHR261266:HHR326750 HRN261266:HRN326750 IBJ261266:IBJ326750 ILF261266:ILF326750 IVB261266:IVB326750 JEX261266:JEX326750 JOT261266:JOT326750 JYP261266:JYP326750 KIL261266:KIL326750 KSH261266:KSH326750 LCD261266:LCD326750 LLZ261266:LLZ326750 LVV261266:LVV326750 MFR261266:MFR326750 MPN261266:MPN326750 MZJ261266:MZJ326750 NJF261266:NJF326750 NTB261266:NTB326750 OCX261266:OCX326750 OMT261266:OMT326750 OWP261266:OWP326750 PGL261266:PGL326750 PQH261266:PQH326750 QAD261266:QAD326750 QJZ261266:QJZ326750 QTV261266:QTV326750 RDR261266:RDR326750 RNN261266:RNN326750 RXJ261266:RXJ326750 SHF261266:SHF326750 SRB261266:SRB326750 TAX261266:TAX326750 TKT261266:TKT326750 TUP261266:TUP326750 UEL261266:UEL326750 UOH261266:UOH326750 UYD261266:UYD326750 VHZ261266:VHZ326750 VRV261266:VRV326750 WBR261266:WBR326750 WLN261266:WLN326750 WVJ261266:WVJ326750 C326802:C392286 IX326802:IX392286 ST326802:ST392286 ACP326802:ACP392286 AML326802:AML392286 AWH326802:AWH392286 BGD326802:BGD392286 BPZ326802:BPZ392286 BZV326802:BZV392286 CJR326802:CJR392286 CTN326802:CTN392286 DDJ326802:DDJ392286 DNF326802:DNF392286 DXB326802:DXB392286 EGX326802:EGX392286 EQT326802:EQT392286 FAP326802:FAP392286 FKL326802:FKL392286 FUH326802:FUH392286 GED326802:GED392286 GNZ326802:GNZ392286 GXV326802:GXV392286 HHR326802:HHR392286 HRN326802:HRN392286 IBJ326802:IBJ392286 ILF326802:ILF392286 IVB326802:IVB392286 JEX326802:JEX392286 JOT326802:JOT392286 JYP326802:JYP392286 KIL326802:KIL392286 KSH326802:KSH392286 LCD326802:LCD392286 LLZ326802:LLZ392286 LVV326802:LVV392286 MFR326802:MFR392286 MPN326802:MPN392286 MZJ326802:MZJ392286 NJF326802:NJF392286 NTB326802:NTB392286 OCX326802:OCX392286 OMT326802:OMT392286 OWP326802:OWP392286 PGL326802:PGL392286 PQH326802:PQH392286 QAD326802:QAD392286 QJZ326802:QJZ392286 QTV326802:QTV392286 RDR326802:RDR392286 RNN326802:RNN392286 RXJ326802:RXJ392286 SHF326802:SHF392286 SRB326802:SRB392286 TAX326802:TAX392286 TKT326802:TKT392286 TUP326802:TUP392286 UEL326802:UEL392286 UOH326802:UOH392286 UYD326802:UYD392286 VHZ326802:VHZ392286 VRV326802:VRV392286 WBR326802:WBR392286 WLN326802:WLN392286 WVJ326802:WVJ392286 C392338:C457822 IX392338:IX457822 ST392338:ST457822 ACP392338:ACP457822 AML392338:AML457822 AWH392338:AWH457822 BGD392338:BGD457822 BPZ392338:BPZ457822 BZV392338:BZV457822 CJR392338:CJR457822 CTN392338:CTN457822 DDJ392338:DDJ457822 DNF392338:DNF457822 DXB392338:DXB457822 EGX392338:EGX457822 EQT392338:EQT457822 FAP392338:FAP457822 FKL392338:FKL457822 FUH392338:FUH457822 GED392338:GED457822 GNZ392338:GNZ457822 GXV392338:GXV457822 HHR392338:HHR457822 HRN392338:HRN457822 IBJ392338:IBJ457822 ILF392338:ILF457822 IVB392338:IVB457822 JEX392338:JEX457822 JOT392338:JOT457822 JYP392338:JYP457822 KIL392338:KIL457822 KSH392338:KSH457822 LCD392338:LCD457822 LLZ392338:LLZ457822 LVV392338:LVV457822 MFR392338:MFR457822 MPN392338:MPN457822 MZJ392338:MZJ457822 NJF392338:NJF457822 NTB392338:NTB457822 OCX392338:OCX457822 OMT392338:OMT457822 OWP392338:OWP457822 PGL392338:PGL457822 PQH392338:PQH457822 QAD392338:QAD457822 QJZ392338:QJZ457822 QTV392338:QTV457822 RDR392338:RDR457822 RNN392338:RNN457822 RXJ392338:RXJ457822 SHF392338:SHF457822 SRB392338:SRB457822 TAX392338:TAX457822 TKT392338:TKT457822 TUP392338:TUP457822 UEL392338:UEL457822 UOH392338:UOH457822 UYD392338:UYD457822 VHZ392338:VHZ457822 VRV392338:VRV457822 WBR392338:WBR457822 WLN392338:WLN457822 WVJ392338:WVJ457822 C457874:C523358 IX457874:IX523358 ST457874:ST523358 ACP457874:ACP523358 AML457874:AML523358 AWH457874:AWH523358 BGD457874:BGD523358 BPZ457874:BPZ523358 BZV457874:BZV523358 CJR457874:CJR523358 CTN457874:CTN523358 DDJ457874:DDJ523358 DNF457874:DNF523358 DXB457874:DXB523358 EGX457874:EGX523358 EQT457874:EQT523358 FAP457874:FAP523358 FKL457874:FKL523358 FUH457874:FUH523358 GED457874:GED523358 GNZ457874:GNZ523358 GXV457874:GXV523358 HHR457874:HHR523358 HRN457874:HRN523358 IBJ457874:IBJ523358 ILF457874:ILF523358 IVB457874:IVB523358 JEX457874:JEX523358 JOT457874:JOT523358 JYP457874:JYP523358 KIL457874:KIL523358 KSH457874:KSH523358 LCD457874:LCD523358 LLZ457874:LLZ523358 LVV457874:LVV523358 MFR457874:MFR523358 MPN457874:MPN523358 MZJ457874:MZJ523358 NJF457874:NJF523358 NTB457874:NTB523358 OCX457874:OCX523358 OMT457874:OMT523358 OWP457874:OWP523358 PGL457874:PGL523358 PQH457874:PQH523358 QAD457874:QAD523358 QJZ457874:QJZ523358 QTV457874:QTV523358 RDR457874:RDR523358 RNN457874:RNN523358 RXJ457874:RXJ523358 SHF457874:SHF523358 SRB457874:SRB523358 TAX457874:TAX523358 TKT457874:TKT523358 TUP457874:TUP523358 UEL457874:UEL523358 UOH457874:UOH523358 UYD457874:UYD523358 VHZ457874:VHZ523358 VRV457874:VRV523358 WBR457874:WBR523358 WLN457874:WLN523358 WVJ457874:WVJ523358 C523410:C588894 IX523410:IX588894 ST523410:ST588894 ACP523410:ACP588894 AML523410:AML588894 AWH523410:AWH588894 BGD523410:BGD588894 BPZ523410:BPZ588894 BZV523410:BZV588894 CJR523410:CJR588894 CTN523410:CTN588894 DDJ523410:DDJ588894 DNF523410:DNF588894 DXB523410:DXB588894 EGX523410:EGX588894 EQT523410:EQT588894 FAP523410:FAP588894 FKL523410:FKL588894 FUH523410:FUH588894 GED523410:GED588894 GNZ523410:GNZ588894 GXV523410:GXV588894 HHR523410:HHR588894 HRN523410:HRN588894 IBJ523410:IBJ588894 ILF523410:ILF588894 IVB523410:IVB588894 JEX523410:JEX588894 JOT523410:JOT588894 JYP523410:JYP588894 KIL523410:KIL588894 KSH523410:KSH588894 LCD523410:LCD588894 LLZ523410:LLZ588894 LVV523410:LVV588894 MFR523410:MFR588894 MPN523410:MPN588894 MZJ523410:MZJ588894 NJF523410:NJF588894 NTB523410:NTB588894 OCX523410:OCX588894 OMT523410:OMT588894 OWP523410:OWP588894 PGL523410:PGL588894 PQH523410:PQH588894 QAD523410:QAD588894 QJZ523410:QJZ588894 QTV523410:QTV588894 RDR523410:RDR588894 RNN523410:RNN588894 RXJ523410:RXJ588894 SHF523410:SHF588894 SRB523410:SRB588894 TAX523410:TAX588894 TKT523410:TKT588894 TUP523410:TUP588894 UEL523410:UEL588894 UOH523410:UOH588894 UYD523410:UYD588894 VHZ523410:VHZ588894 VRV523410:VRV588894 WBR523410:WBR588894 WLN523410:WLN588894 WVJ523410:WVJ588894 C588946:C654430 IX588946:IX654430 ST588946:ST654430 ACP588946:ACP654430 AML588946:AML654430 AWH588946:AWH654430 BGD588946:BGD654430 BPZ588946:BPZ654430 BZV588946:BZV654430 CJR588946:CJR654430 CTN588946:CTN654430 DDJ588946:DDJ654430 DNF588946:DNF654430 DXB588946:DXB654430 EGX588946:EGX654430 EQT588946:EQT654430 FAP588946:FAP654430 FKL588946:FKL654430 FUH588946:FUH654430 GED588946:GED654430 GNZ588946:GNZ654430 GXV588946:GXV654430 HHR588946:HHR654430 HRN588946:HRN654430 IBJ588946:IBJ654430 ILF588946:ILF654430 IVB588946:IVB654430 JEX588946:JEX654430 JOT588946:JOT654430 JYP588946:JYP654430 KIL588946:KIL654430 KSH588946:KSH654430 LCD588946:LCD654430 LLZ588946:LLZ654430 LVV588946:LVV654430 MFR588946:MFR654430 MPN588946:MPN654430 MZJ588946:MZJ654430 NJF588946:NJF654430 NTB588946:NTB654430 OCX588946:OCX654430 OMT588946:OMT654430 OWP588946:OWP654430 PGL588946:PGL654430 PQH588946:PQH654430 QAD588946:QAD654430 QJZ588946:QJZ654430 QTV588946:QTV654430 RDR588946:RDR654430 RNN588946:RNN654430 RXJ588946:RXJ654430 SHF588946:SHF654430 SRB588946:SRB654430 TAX588946:TAX654430 TKT588946:TKT654430 TUP588946:TUP654430 UEL588946:UEL654430 UOH588946:UOH654430 UYD588946:UYD654430 VHZ588946:VHZ654430 VRV588946:VRV654430 WBR588946:WBR654430 WLN588946:WLN654430 WVJ588946:WVJ654430 C654482:C719966 IX654482:IX719966 ST654482:ST719966 ACP654482:ACP719966 AML654482:AML719966 AWH654482:AWH719966 BGD654482:BGD719966 BPZ654482:BPZ719966 BZV654482:BZV719966 CJR654482:CJR719966 CTN654482:CTN719966 DDJ654482:DDJ719966 DNF654482:DNF719966 DXB654482:DXB719966 EGX654482:EGX719966 EQT654482:EQT719966 FAP654482:FAP719966 FKL654482:FKL719966 FUH654482:FUH719966 GED654482:GED719966 GNZ654482:GNZ719966 GXV654482:GXV719966 HHR654482:HHR719966 HRN654482:HRN719966 IBJ654482:IBJ719966 ILF654482:ILF719966 IVB654482:IVB719966 JEX654482:JEX719966 JOT654482:JOT719966 JYP654482:JYP719966 KIL654482:KIL719966 KSH654482:KSH719966 LCD654482:LCD719966 LLZ654482:LLZ719966 LVV654482:LVV719966 MFR654482:MFR719966 MPN654482:MPN719966 MZJ654482:MZJ719966 NJF654482:NJF719966 NTB654482:NTB719966 OCX654482:OCX719966 OMT654482:OMT719966 OWP654482:OWP719966 PGL654482:PGL719966 PQH654482:PQH719966 QAD654482:QAD719966 QJZ654482:QJZ719966 QTV654482:QTV719966 RDR654482:RDR719966 RNN654482:RNN719966 RXJ654482:RXJ719966 SHF654482:SHF719966 SRB654482:SRB719966 TAX654482:TAX719966 TKT654482:TKT719966 TUP654482:TUP719966 UEL654482:UEL719966 UOH654482:UOH719966 UYD654482:UYD719966 VHZ654482:VHZ719966 VRV654482:VRV719966 WBR654482:WBR719966 WLN654482:WLN719966 WVJ654482:WVJ719966 C720018:C785502 IX720018:IX785502 ST720018:ST785502 ACP720018:ACP785502 AML720018:AML785502 AWH720018:AWH785502 BGD720018:BGD785502 BPZ720018:BPZ785502 BZV720018:BZV785502 CJR720018:CJR785502 CTN720018:CTN785502 DDJ720018:DDJ785502 DNF720018:DNF785502 DXB720018:DXB785502 EGX720018:EGX785502 EQT720018:EQT785502 FAP720018:FAP785502 FKL720018:FKL785502 FUH720018:FUH785502 GED720018:GED785502 GNZ720018:GNZ785502 GXV720018:GXV785502 HHR720018:HHR785502 HRN720018:HRN785502 IBJ720018:IBJ785502 ILF720018:ILF785502 IVB720018:IVB785502 JEX720018:JEX785502 JOT720018:JOT785502 JYP720018:JYP785502 KIL720018:KIL785502 KSH720018:KSH785502 LCD720018:LCD785502 LLZ720018:LLZ785502 LVV720018:LVV785502 MFR720018:MFR785502 MPN720018:MPN785502 MZJ720018:MZJ785502 NJF720018:NJF785502 NTB720018:NTB785502 OCX720018:OCX785502 OMT720018:OMT785502 OWP720018:OWP785502 PGL720018:PGL785502 PQH720018:PQH785502 QAD720018:QAD785502 QJZ720018:QJZ785502 QTV720018:QTV785502 RDR720018:RDR785502 RNN720018:RNN785502 RXJ720018:RXJ785502 SHF720018:SHF785502 SRB720018:SRB785502 TAX720018:TAX785502 TKT720018:TKT785502 TUP720018:TUP785502 UEL720018:UEL785502 UOH720018:UOH785502 UYD720018:UYD785502 VHZ720018:VHZ785502 VRV720018:VRV785502 WBR720018:WBR785502 WLN720018:WLN785502 WVJ720018:WVJ785502 C785554:C851038 IX785554:IX851038 ST785554:ST851038 ACP785554:ACP851038 AML785554:AML851038 AWH785554:AWH851038 BGD785554:BGD851038 BPZ785554:BPZ851038 BZV785554:BZV851038 CJR785554:CJR851038 CTN785554:CTN851038 DDJ785554:DDJ851038 DNF785554:DNF851038 DXB785554:DXB851038 EGX785554:EGX851038 EQT785554:EQT851038 FAP785554:FAP851038 FKL785554:FKL851038 FUH785554:FUH851038 GED785554:GED851038 GNZ785554:GNZ851038 GXV785554:GXV851038 HHR785554:HHR851038 HRN785554:HRN851038 IBJ785554:IBJ851038 ILF785554:ILF851038 IVB785554:IVB851038 JEX785554:JEX851038 JOT785554:JOT851038 JYP785554:JYP851038 KIL785554:KIL851038 KSH785554:KSH851038 LCD785554:LCD851038 LLZ785554:LLZ851038 LVV785554:LVV851038 MFR785554:MFR851038 MPN785554:MPN851038 MZJ785554:MZJ851038 NJF785554:NJF851038 NTB785554:NTB851038 OCX785554:OCX851038 OMT785554:OMT851038 OWP785554:OWP851038 PGL785554:PGL851038 PQH785554:PQH851038 QAD785554:QAD851038 QJZ785554:QJZ851038 QTV785554:QTV851038 RDR785554:RDR851038 RNN785554:RNN851038 RXJ785554:RXJ851038 SHF785554:SHF851038 SRB785554:SRB851038 TAX785554:TAX851038 TKT785554:TKT851038 TUP785554:TUP851038 UEL785554:UEL851038 UOH785554:UOH851038 UYD785554:UYD851038 VHZ785554:VHZ851038 VRV785554:VRV851038 WBR785554:WBR851038 WLN785554:WLN851038 WVJ785554:WVJ851038 C851090:C916574 IX851090:IX916574 ST851090:ST916574 ACP851090:ACP916574 AML851090:AML916574 AWH851090:AWH916574 BGD851090:BGD916574 BPZ851090:BPZ916574 BZV851090:BZV916574 CJR851090:CJR916574 CTN851090:CTN916574 DDJ851090:DDJ916574 DNF851090:DNF916574 DXB851090:DXB916574 EGX851090:EGX916574 EQT851090:EQT916574 FAP851090:FAP916574 FKL851090:FKL916574 FUH851090:FUH916574 GED851090:GED916574 GNZ851090:GNZ916574 GXV851090:GXV916574 HHR851090:HHR916574 HRN851090:HRN916574 IBJ851090:IBJ916574 ILF851090:ILF916574 IVB851090:IVB916574 JEX851090:JEX916574 JOT851090:JOT916574 JYP851090:JYP916574 KIL851090:KIL916574 KSH851090:KSH916574 LCD851090:LCD916574 LLZ851090:LLZ916574 LVV851090:LVV916574 MFR851090:MFR916574 MPN851090:MPN916574 MZJ851090:MZJ916574 NJF851090:NJF916574 NTB851090:NTB916574 OCX851090:OCX916574 OMT851090:OMT916574 OWP851090:OWP916574 PGL851090:PGL916574 PQH851090:PQH916574 QAD851090:QAD916574 QJZ851090:QJZ916574 QTV851090:QTV916574 RDR851090:RDR916574 RNN851090:RNN916574 RXJ851090:RXJ916574 SHF851090:SHF916574 SRB851090:SRB916574 TAX851090:TAX916574 TKT851090:TKT916574 TUP851090:TUP916574 UEL851090:UEL916574 UOH851090:UOH916574 UYD851090:UYD916574 VHZ851090:VHZ916574 VRV851090:VRV916574 WBR851090:WBR916574 WLN851090:WLN916574 WVJ851090:WVJ916574 C916626:C982110 IX916626:IX982110 ST916626:ST982110 ACP916626:ACP982110 AML916626:AML982110 AWH916626:AWH982110 BGD916626:BGD982110 BPZ916626:BPZ982110 BZV916626:BZV982110 CJR916626:CJR982110 CTN916626:CTN982110 DDJ916626:DDJ982110 DNF916626:DNF982110 DXB916626:DXB982110 EGX916626:EGX982110 EQT916626:EQT982110 FAP916626:FAP982110 FKL916626:FKL982110 FUH916626:FUH982110 GED916626:GED982110 GNZ916626:GNZ982110 GXV916626:GXV982110 HHR916626:HHR982110 HRN916626:HRN982110 IBJ916626:IBJ982110 ILF916626:ILF982110 IVB916626:IVB982110 JEX916626:JEX982110 JOT916626:JOT982110 JYP916626:JYP982110 KIL916626:KIL982110 KSH916626:KSH982110 LCD916626:LCD982110 LLZ916626:LLZ982110 LVV916626:LVV982110 MFR916626:MFR982110 MPN916626:MPN982110 MZJ916626:MZJ982110 NJF916626:NJF982110 NTB916626:NTB982110 OCX916626:OCX982110 OMT916626:OMT982110 OWP916626:OWP982110 PGL916626:PGL982110 PQH916626:PQH982110 QAD916626:QAD982110 QJZ916626:QJZ982110 QTV916626:QTV982110 RDR916626:RDR982110 RNN916626:RNN982110 RXJ916626:RXJ982110 SHF916626:SHF982110 SRB916626:SRB982110 TAX916626:TAX982110 TKT916626:TKT982110 TUP916626:TUP982110 UEL916626:UEL982110 UOH916626:UOH982110 UYD916626:UYD982110 VHZ916626:VHZ982110 VRV916626:VRV982110 WBR916626:WBR982110 WLN916626:WLN982110 WVJ916626:WVJ982110 C982162:C1048576 IX982162:IX1048576 ST982162:ST1048576 ACP982162:ACP1048576 AML982162:AML1048576 AWH982162:AWH1048576 BGD982162:BGD1048576 BPZ982162:BPZ1048576 BZV982162:BZV1048576 CJR982162:CJR1048576 CTN982162:CTN1048576 DDJ982162:DDJ1048576 DNF982162:DNF1048576 DXB982162:DXB1048576 EGX982162:EGX1048576 EQT982162:EQT1048576 FAP982162:FAP1048576 FKL982162:FKL1048576 FUH982162:FUH1048576 GED982162:GED1048576 GNZ982162:GNZ1048576 GXV982162:GXV1048576 HHR982162:HHR1048576 HRN982162:HRN1048576 IBJ982162:IBJ1048576 ILF982162:ILF1048576 IVB982162:IVB1048576 JEX982162:JEX1048576 JOT982162:JOT1048576 JYP982162:JYP1048576 KIL982162:KIL1048576 KSH982162:KSH1048576 LCD982162:LCD1048576 LLZ982162:LLZ1048576 LVV982162:LVV1048576 MFR982162:MFR1048576 MPN982162:MPN1048576 MZJ982162:MZJ1048576 NJF982162:NJF1048576 NTB982162:NTB1048576 OCX982162:OCX1048576 OMT982162:OMT1048576 OWP982162:OWP1048576 PGL982162:PGL1048576 PQH982162:PQH1048576 QAD982162:QAD1048576 QJZ982162:QJZ1048576 QTV982162:QTV1048576 RDR982162:RDR1048576 RNN982162:RNN1048576 RXJ982162:RXJ1048576 SHF982162:SHF1048576 SRB982162:SRB1048576 TAX982162:TAX1048576 TKT982162:TKT1048576 TUP982162:TUP1048576 UEL982162:UEL1048576 UOH982162:UOH1048576 UYD982162:UYD1048576 VHZ982162:VHZ1048576 VRV982162:VRV1048576 WBR982162:WBR1048576 WLN982162:WLN1048576 C212:C64606">
      <formula1>$AF$2:$AI$2</formula1>
    </dataValidation>
    <dataValidation type="list" allowBlank="1" showInputMessage="1" showErrorMessage="1" sqref="C29:C210">
      <formula1>$AC$5:$AC$9</formula1>
    </dataValidation>
    <dataValidation type="list" allowBlank="1" showInputMessage="1" showErrorMessage="1" sqref="D29:D210">
      <formula1>IF(OR(K29=4,K29=5),$Z$8,$Z$2:$Z$8)</formula1>
    </dataValidation>
    <dataValidation type="list" allowBlank="1" showInputMessage="1" showErrorMessage="1" sqref="D64628:D64657 D982132:D982161 D916596:D916625 D851060:D851089 D785524:D785553 D719988:D720017 D654452:D654481 D588916:D588945 D523380:D523409 D457844:D457873 D392308:D392337 D326772:D326801 D261236:D261265 D195700:D195729 D130164:D130193">
      <formula1>IF(OR(L64628=11,AND(L64628&gt;=4,L64628&lt;=9)),$Z$8,$Z$2:$Z$8)</formula1>
    </dataValidation>
  </dataValidations>
  <pageMargins left="0.74803149606299213" right="0.74803149606299213" top="0.98425196850393704" bottom="0.98425196850393704" header="0.51181102362204722" footer="0.51181102362204722"/>
  <pageSetup paperSize="9" scale="1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3:AM188"/>
  <sheetViews>
    <sheetView showGridLines="0" topLeftCell="A3" zoomScale="75" zoomScaleNormal="75" workbookViewId="0">
      <selection activeCell="I8" sqref="I8"/>
    </sheetView>
  </sheetViews>
  <sheetFormatPr defaultColWidth="11.42578125" defaultRowHeight="0" customHeight="1" zeroHeight="1"/>
  <cols>
    <col min="1" max="1" width="4.42578125" style="26" customWidth="1"/>
    <col min="2" max="2" width="35.28515625" style="1" customWidth="1"/>
    <col min="3" max="3" width="26.5703125" style="1" customWidth="1"/>
    <col min="4" max="4" width="12" style="1" customWidth="1"/>
    <col min="5" max="5" width="14.28515625" style="1" customWidth="1"/>
    <col min="6" max="6" width="17.7109375" style="1" customWidth="1"/>
    <col min="7" max="7" width="12.5703125" style="1" customWidth="1"/>
    <col min="8" max="8" width="17.7109375" style="1" customWidth="1"/>
    <col min="9" max="9" width="14.5703125" style="1" customWidth="1"/>
    <col min="10" max="11" width="11.7109375" style="1" customWidth="1"/>
    <col min="12" max="17" width="9.5703125" style="1" customWidth="1"/>
    <col min="18" max="20" width="11.42578125" style="1" customWidth="1"/>
    <col min="21" max="23" width="11.42578125" style="26" customWidth="1"/>
    <col min="24" max="24" width="17.85546875" style="26" customWidth="1"/>
    <col min="25" max="25" width="20.7109375" style="26" customWidth="1"/>
    <col min="26" max="26" width="11.42578125" style="26" customWidth="1"/>
    <col min="27" max="27" width="46" style="26" customWidth="1"/>
    <col min="28" max="39" width="11.42578125" style="26" customWidth="1"/>
    <col min="40" max="40" width="14.7109375" style="26" customWidth="1"/>
    <col min="41" max="41" width="11.42578125" style="26" customWidth="1"/>
    <col min="42" max="16384" width="11.42578125" style="26"/>
  </cols>
  <sheetData>
    <row r="3" spans="1:39" ht="30.75" customHeight="1" thickBot="1">
      <c r="B3" s="115" t="s">
        <v>69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39" s="28" customFormat="1" ht="33.75" thickBot="1">
      <c r="A4" s="26"/>
      <c r="B4" s="76" t="s">
        <v>18</v>
      </c>
      <c r="C4" s="77" t="s">
        <v>68</v>
      </c>
      <c r="D4" s="77" t="s">
        <v>15</v>
      </c>
      <c r="E4" s="9" t="s">
        <v>19</v>
      </c>
      <c r="F4" s="9" t="s">
        <v>6</v>
      </c>
      <c r="G4" s="9" t="s">
        <v>7</v>
      </c>
      <c r="H4" s="9" t="s">
        <v>67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26"/>
    </row>
    <row r="5" spans="1:39" ht="30.75" customHeight="1">
      <c r="B5" s="3"/>
      <c r="C5" s="3"/>
      <c r="D5" s="3"/>
      <c r="E5" s="3"/>
      <c r="F5" s="3"/>
      <c r="G5" s="3"/>
      <c r="H5" s="3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39" s="28" customFormat="1" ht="30.75" customHeight="1">
      <c r="B6" s="100" t="s">
        <v>25</v>
      </c>
      <c r="C6" s="99">
        <v>1</v>
      </c>
      <c r="D6" s="108">
        <v>100</v>
      </c>
      <c r="E6" s="112">
        <f>IF(C6="","",1.5%)</f>
        <v>1.4999999999999999E-2</v>
      </c>
      <c r="F6" s="15">
        <f>IF(ISERROR(IF(D6&lt;&gt;0,MAX(0,D6/SCR_concent!$E$22-E6),"-")),"-",IF(D6&lt;&gt;0,MAX(0,D6/SCR_concent!$E$22-E6),"-"))</f>
        <v>0</v>
      </c>
      <c r="G6" s="15">
        <f>IF(C6="","",IF(C6&lt;=95%,73%,(IF(C6&lt;=100%,73%-(C6-95%)*(73%-64.5%)/(100%-95%),IF(C6&lt;=122%,64.5%-(C6-100%)*(64.5%-27%)/(122%-100%),IF(C6&lt;=175%,27%-(C6-122%)*(27%-21%)/(175%-122%),IF(C6&lt;=196%,21%-(C6-175%)*(21%-12%)/(196%-175%),12%)))))))</f>
        <v>0.64500000000000002</v>
      </c>
      <c r="H6" s="16">
        <f>IF(C6="","-",F6*G6*SCR_concent!$E$22)</f>
        <v>0</v>
      </c>
      <c r="I6" s="89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AM6" s="26"/>
    </row>
    <row r="7" spans="1:39" s="28" customFormat="1" ht="30.75" customHeight="1">
      <c r="B7" s="101" t="s">
        <v>26</v>
      </c>
      <c r="C7" s="104">
        <v>1.65</v>
      </c>
      <c r="D7" s="109">
        <v>100</v>
      </c>
      <c r="E7" s="113">
        <f t="shared" ref="E7:E70" si="0">IF(C7="","",1.5%)</f>
        <v>1.4999999999999999E-2</v>
      </c>
      <c r="F7" s="19">
        <f>IF(ISERROR(IF(D7&lt;&gt;0,MAX(0,D7/SCR_concent!$E$22-E7),"-")),"-",IF(D7&lt;&gt;0,MAX(0,D7/SCR_concent!$E$22-E7),"-"))</f>
        <v>0</v>
      </c>
      <c r="G7" s="19">
        <f t="shared" ref="G7:G70" si="1">IF(C7="","",IF(C7&lt;=95%,73%,(IF(C7&lt;=100%,73%-(C7-95%)*(73%-64.5%)/(100%-95%),IF(C7&lt;=122%,64.5%-(C7-100%)*(64.5%-27%)/(122%-100%),IF(C7&lt;=175%,27%-(C7-122%)*(27%-21%)/(175%-122%),IF(C7&lt;=196%,21%-(C7-175%)*(21%-12%)/(196%-175%),12%)))))))</f>
        <v>0.22132075471698115</v>
      </c>
      <c r="H7" s="20">
        <f>IF(C7="","-",F7*G7*SCR_concent!$E$22)</f>
        <v>0</v>
      </c>
      <c r="I7" s="89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AM7" s="26"/>
    </row>
    <row r="8" spans="1:39" s="28" customFormat="1" ht="30.75" customHeight="1">
      <c r="B8" s="101" t="s">
        <v>27</v>
      </c>
      <c r="C8" s="105">
        <v>1.99</v>
      </c>
      <c r="D8" s="110">
        <v>450</v>
      </c>
      <c r="E8" s="113">
        <f t="shared" si="0"/>
        <v>1.4999999999999999E-2</v>
      </c>
      <c r="F8" s="19">
        <f>IF(ISERROR(IF(D8&lt;&gt;0,MAX(0,D8/SCR_concent!$E$22-E8),"-")),"-",IF(D8&lt;&gt;0,MAX(0,D8/SCR_concent!$E$22-E8),"-"))</f>
        <v>0.03</v>
      </c>
      <c r="G8" s="19">
        <f t="shared" si="1"/>
        <v>0.12</v>
      </c>
      <c r="H8" s="20">
        <f>IF(C8="","-",F8*G8*SCR_concent!$E$22)</f>
        <v>36</v>
      </c>
      <c r="I8" s="89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AM8" s="26"/>
    </row>
    <row r="9" spans="1:39" s="28" customFormat="1" ht="30.75" customHeight="1">
      <c r="B9" s="101" t="s">
        <v>28</v>
      </c>
      <c r="C9" s="105">
        <v>2</v>
      </c>
      <c r="D9" s="110">
        <v>1500</v>
      </c>
      <c r="E9" s="113">
        <f t="shared" si="0"/>
        <v>1.4999999999999999E-2</v>
      </c>
      <c r="F9" s="19">
        <f>IF(ISERROR(IF(D9&lt;&gt;0,MAX(0,D9/SCR_concent!$E$22-E9),"-")),"-",IF(D9&lt;&gt;0,MAX(0,D9/SCR_concent!$E$22-E9),"-"))</f>
        <v>0.13500000000000001</v>
      </c>
      <c r="G9" s="19">
        <f t="shared" si="1"/>
        <v>0.12</v>
      </c>
      <c r="H9" s="20">
        <f>IF(C9="","-",F9*G9*SCR_concent!$E$22)</f>
        <v>162</v>
      </c>
      <c r="I9" s="89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AM9" s="26"/>
    </row>
    <row r="10" spans="1:39" s="28" customFormat="1" ht="30.75" customHeight="1">
      <c r="B10" s="101" t="s">
        <v>29</v>
      </c>
      <c r="C10" s="105"/>
      <c r="D10" s="110"/>
      <c r="E10" s="113" t="str">
        <f t="shared" si="0"/>
        <v/>
      </c>
      <c r="F10" s="19" t="str">
        <f>IF(ISERROR(IF(D10&lt;&gt;0,MAX(0,D10/SCR_concent!$E$22-E10),"-")),"-",IF(D10&lt;&gt;0,MAX(0,D10/SCR_concent!$E$22-E10),"-"))</f>
        <v>-</v>
      </c>
      <c r="G10" s="19" t="str">
        <f t="shared" si="1"/>
        <v/>
      </c>
      <c r="H10" s="20" t="str">
        <f>IF(C10="","-",F10*G10*SCR_concent!$E$22)</f>
        <v>-</v>
      </c>
      <c r="I10" s="89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AM10" s="26"/>
    </row>
    <row r="11" spans="1:39" s="28" customFormat="1" ht="30.75" customHeight="1">
      <c r="B11" s="101" t="s">
        <v>30</v>
      </c>
      <c r="C11" s="105"/>
      <c r="D11" s="110"/>
      <c r="E11" s="113" t="str">
        <f t="shared" si="0"/>
        <v/>
      </c>
      <c r="F11" s="19" t="str">
        <f>IF(ISERROR(IF(D11&lt;&gt;0,MAX(0,D11/SCR_concent!$E$22-E11),"-")),"-",IF(D11&lt;&gt;0,MAX(0,D11/SCR_concent!$E$22-E11),"-"))</f>
        <v>-</v>
      </c>
      <c r="G11" s="19" t="str">
        <f t="shared" si="1"/>
        <v/>
      </c>
      <c r="H11" s="20" t="str">
        <f>IF(C11="","-",F11*G11*SCR_concent!$E$22)</f>
        <v>-</v>
      </c>
      <c r="I11" s="89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AM11" s="26"/>
    </row>
    <row r="12" spans="1:39" s="28" customFormat="1" ht="30.75" customHeight="1">
      <c r="B12" s="101" t="s">
        <v>31</v>
      </c>
      <c r="C12" s="105"/>
      <c r="D12" s="110"/>
      <c r="E12" s="113" t="str">
        <f t="shared" si="0"/>
        <v/>
      </c>
      <c r="F12" s="19" t="str">
        <f>IF(ISERROR(IF(D12&lt;&gt;0,MAX(0,D12/SCR_concent!$E$22-E12),"-")),"-",IF(D12&lt;&gt;0,MAX(0,D12/SCR_concent!$E$22-E12),"-"))</f>
        <v>-</v>
      </c>
      <c r="G12" s="19" t="str">
        <f t="shared" si="1"/>
        <v/>
      </c>
      <c r="H12" s="20" t="str">
        <f>IF(C12="","-",F12*G12*SCR_concent!$E$22)</f>
        <v>-</v>
      </c>
      <c r="I12" s="89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AM12" s="26"/>
    </row>
    <row r="13" spans="1:39" s="28" customFormat="1" ht="30.75" customHeight="1">
      <c r="B13" s="101" t="s">
        <v>32</v>
      </c>
      <c r="C13" s="105"/>
      <c r="D13" s="110"/>
      <c r="E13" s="113" t="str">
        <f t="shared" si="0"/>
        <v/>
      </c>
      <c r="F13" s="19" t="str">
        <f>IF(ISERROR(IF(D13&lt;&gt;0,MAX(0,D13/SCR_concent!$E$22-E13),"-")),"-",IF(D13&lt;&gt;0,MAX(0,D13/SCR_concent!$E$22-E13),"-"))</f>
        <v>-</v>
      </c>
      <c r="G13" s="19" t="str">
        <f t="shared" si="1"/>
        <v/>
      </c>
      <c r="H13" s="20" t="str">
        <f>IF(C13="","-",F13*G13*SCR_concent!$E$22)</f>
        <v>-</v>
      </c>
      <c r="I13" s="89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AM13" s="26"/>
    </row>
    <row r="14" spans="1:39" s="28" customFormat="1" ht="30.75" customHeight="1">
      <c r="B14" s="101" t="s">
        <v>33</v>
      </c>
      <c r="C14" s="105"/>
      <c r="D14" s="110"/>
      <c r="E14" s="113" t="str">
        <f t="shared" si="0"/>
        <v/>
      </c>
      <c r="F14" s="19" t="str">
        <f>IF(ISERROR(IF(D14&lt;&gt;0,MAX(0,D14/SCR_concent!$E$22-E14),"-")),"-",IF(D14&lt;&gt;0,MAX(0,D14/SCR_concent!$E$22-E14),"-"))</f>
        <v>-</v>
      </c>
      <c r="G14" s="19" t="str">
        <f t="shared" si="1"/>
        <v/>
      </c>
      <c r="H14" s="20" t="str">
        <f>IF(C14="","-",F14*G14*SCR_concent!$E$22)</f>
        <v>-</v>
      </c>
      <c r="I14" s="89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AM14" s="26"/>
    </row>
    <row r="15" spans="1:39" s="28" customFormat="1" ht="30.75" customHeight="1">
      <c r="B15" s="101" t="s">
        <v>34</v>
      </c>
      <c r="C15" s="105"/>
      <c r="D15" s="110"/>
      <c r="E15" s="113" t="str">
        <f t="shared" si="0"/>
        <v/>
      </c>
      <c r="F15" s="19" t="str">
        <f>IF(ISERROR(IF(D15&lt;&gt;0,MAX(0,D15/SCR_concent!$E$22-E15),"-")),"-",IF(D15&lt;&gt;0,MAX(0,D15/SCR_concent!$E$22-E15),"-"))</f>
        <v>-</v>
      </c>
      <c r="G15" s="19" t="str">
        <f t="shared" si="1"/>
        <v/>
      </c>
      <c r="H15" s="20" t="str">
        <f>IF(C15="","-",F15*G15*SCR_concent!$E$22)</f>
        <v>-</v>
      </c>
      <c r="I15" s="89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AM15" s="26"/>
    </row>
    <row r="16" spans="1:39" s="28" customFormat="1" ht="30.75" customHeight="1">
      <c r="B16" s="101" t="s">
        <v>35</v>
      </c>
      <c r="C16" s="105"/>
      <c r="D16" s="110"/>
      <c r="E16" s="113" t="str">
        <f t="shared" si="0"/>
        <v/>
      </c>
      <c r="F16" s="19" t="str">
        <f>IF(ISERROR(IF(D16&lt;&gt;0,MAX(0,D16/SCR_concent!$E$22-E16),"-")),"-",IF(D16&lt;&gt;0,MAX(0,D16/SCR_concent!$E$22-E16),"-"))</f>
        <v>-</v>
      </c>
      <c r="G16" s="19" t="str">
        <f t="shared" si="1"/>
        <v/>
      </c>
      <c r="H16" s="20" t="str">
        <f>IF(C16="","-",F16*G16*SCR_concent!$E$22)</f>
        <v>-</v>
      </c>
      <c r="I16" s="89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AM16" s="26"/>
    </row>
    <row r="17" spans="2:39" s="28" customFormat="1" ht="30.75" customHeight="1">
      <c r="B17" s="101" t="s">
        <v>45</v>
      </c>
      <c r="C17" s="105"/>
      <c r="D17" s="110"/>
      <c r="E17" s="113" t="str">
        <f t="shared" si="0"/>
        <v/>
      </c>
      <c r="F17" s="19" t="str">
        <f>IF(ISERROR(IF(D17&lt;&gt;0,MAX(0,D17/SCR_concent!$E$22-E17),"-")),"-",IF(D17&lt;&gt;0,MAX(0,D17/SCR_concent!$E$22-E17),"-"))</f>
        <v>-</v>
      </c>
      <c r="G17" s="19" t="str">
        <f t="shared" si="1"/>
        <v/>
      </c>
      <c r="H17" s="20" t="str">
        <f>IF(C17="","-",F17*G17*SCR_concent!$E$22)</f>
        <v>-</v>
      </c>
      <c r="I17" s="89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AM17" s="26"/>
    </row>
    <row r="18" spans="2:39" s="28" customFormat="1" ht="30.75" customHeight="1">
      <c r="B18" s="101" t="s">
        <v>46</v>
      </c>
      <c r="C18" s="105"/>
      <c r="D18" s="110"/>
      <c r="E18" s="113" t="str">
        <f t="shared" si="0"/>
        <v/>
      </c>
      <c r="F18" s="19" t="str">
        <f>IF(ISERROR(IF(D18&lt;&gt;0,MAX(0,D18/SCR_concent!$E$22-E18),"-")),"-",IF(D18&lt;&gt;0,MAX(0,D18/SCR_concent!$E$22-E18),"-"))</f>
        <v>-</v>
      </c>
      <c r="G18" s="19" t="str">
        <f t="shared" si="1"/>
        <v/>
      </c>
      <c r="H18" s="20" t="str">
        <f>IF(C18="","-",F18*G18*SCR_concent!$E$22)</f>
        <v>-</v>
      </c>
      <c r="I18" s="89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AM18" s="26"/>
    </row>
    <row r="19" spans="2:39" s="28" customFormat="1" ht="30.75" customHeight="1">
      <c r="B19" s="101" t="s">
        <v>47</v>
      </c>
      <c r="C19" s="105"/>
      <c r="D19" s="110"/>
      <c r="E19" s="113" t="str">
        <f t="shared" si="0"/>
        <v/>
      </c>
      <c r="F19" s="19" t="str">
        <f>IF(ISERROR(IF(D19&lt;&gt;0,MAX(0,D19/SCR_concent!$E$22-E19),"-")),"-",IF(D19&lt;&gt;0,MAX(0,D19/SCR_concent!$E$22-E19),"-"))</f>
        <v>-</v>
      </c>
      <c r="G19" s="19" t="str">
        <f t="shared" si="1"/>
        <v/>
      </c>
      <c r="H19" s="20" t="str">
        <f>IF(C19="","-",F19*G19*SCR_concent!$E$22)</f>
        <v>-</v>
      </c>
      <c r="I19" s="89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AM19" s="26"/>
    </row>
    <row r="20" spans="2:39" s="28" customFormat="1" ht="30.75" customHeight="1">
      <c r="B20" s="101" t="s">
        <v>48</v>
      </c>
      <c r="C20" s="105"/>
      <c r="D20" s="110"/>
      <c r="E20" s="113" t="str">
        <f t="shared" si="0"/>
        <v/>
      </c>
      <c r="F20" s="19" t="str">
        <f>IF(ISERROR(IF(D20&lt;&gt;0,MAX(0,D20/SCR_concent!$E$22-E20),"-")),"-",IF(D20&lt;&gt;0,MAX(0,D20/SCR_concent!$E$22-E20),"-"))</f>
        <v>-</v>
      </c>
      <c r="G20" s="19" t="str">
        <f t="shared" si="1"/>
        <v/>
      </c>
      <c r="H20" s="20" t="str">
        <f>IF(C20="","-",F20*G20*SCR_concent!$E$22)</f>
        <v>-</v>
      </c>
      <c r="I20" s="89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AM20" s="26"/>
    </row>
    <row r="21" spans="2:39" s="28" customFormat="1" ht="30.75" customHeight="1">
      <c r="B21" s="101" t="s">
        <v>49</v>
      </c>
      <c r="C21" s="105"/>
      <c r="D21" s="110"/>
      <c r="E21" s="113" t="str">
        <f t="shared" si="0"/>
        <v/>
      </c>
      <c r="F21" s="19" t="str">
        <f>IF(ISERROR(IF(D21&lt;&gt;0,MAX(0,D21/SCR_concent!$E$22-E21),"-")),"-",IF(D21&lt;&gt;0,MAX(0,D21/SCR_concent!$E$22-E21),"-"))</f>
        <v>-</v>
      </c>
      <c r="G21" s="19" t="str">
        <f t="shared" si="1"/>
        <v/>
      </c>
      <c r="H21" s="20" t="str">
        <f>IF(C21="","-",F21*G21*SCR_concent!$E$22)</f>
        <v>-</v>
      </c>
      <c r="I21" s="89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AM21" s="26"/>
    </row>
    <row r="22" spans="2:39" s="28" customFormat="1" ht="30.75" customHeight="1">
      <c r="B22" s="101" t="s">
        <v>50</v>
      </c>
      <c r="C22" s="105"/>
      <c r="D22" s="110"/>
      <c r="E22" s="113" t="str">
        <f t="shared" si="0"/>
        <v/>
      </c>
      <c r="F22" s="19" t="str">
        <f>IF(ISERROR(IF(D22&lt;&gt;0,MAX(0,D22/SCR_concent!$E$22-E22),"-")),"-",IF(D22&lt;&gt;0,MAX(0,D22/SCR_concent!$E$22-E22),"-"))</f>
        <v>-</v>
      </c>
      <c r="G22" s="19" t="str">
        <f t="shared" si="1"/>
        <v/>
      </c>
      <c r="H22" s="20" t="str">
        <f>IF(C22="","-",F22*G22*SCR_concent!$E$22)</f>
        <v>-</v>
      </c>
      <c r="I22" s="89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AM22" s="26"/>
    </row>
    <row r="23" spans="2:39" s="28" customFormat="1" ht="30.75" customHeight="1">
      <c r="B23" s="101" t="s">
        <v>51</v>
      </c>
      <c r="C23" s="105"/>
      <c r="D23" s="110"/>
      <c r="E23" s="113" t="str">
        <f t="shared" si="0"/>
        <v/>
      </c>
      <c r="F23" s="19" t="str">
        <f>IF(ISERROR(IF(D23&lt;&gt;0,MAX(0,D23/SCR_concent!$E$22-E23),"-")),"-",IF(D23&lt;&gt;0,MAX(0,D23/SCR_concent!$E$22-E23),"-"))</f>
        <v>-</v>
      </c>
      <c r="G23" s="19" t="str">
        <f t="shared" si="1"/>
        <v/>
      </c>
      <c r="H23" s="20" t="str">
        <f>IF(C23="","-",F23*G23*SCR_concent!$E$22)</f>
        <v>-</v>
      </c>
      <c r="I23" s="89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AM23" s="26"/>
    </row>
    <row r="24" spans="2:39" s="28" customFormat="1" ht="30.75" customHeight="1">
      <c r="B24" s="101" t="s">
        <v>52</v>
      </c>
      <c r="C24" s="105"/>
      <c r="D24" s="110"/>
      <c r="E24" s="113" t="str">
        <f t="shared" si="0"/>
        <v/>
      </c>
      <c r="F24" s="19" t="str">
        <f>IF(ISERROR(IF(D24&lt;&gt;0,MAX(0,D24/SCR_concent!$E$22-E24),"-")),"-",IF(D24&lt;&gt;0,MAX(0,D24/SCR_concent!$E$22-E24),"-"))</f>
        <v>-</v>
      </c>
      <c r="G24" s="19" t="str">
        <f t="shared" si="1"/>
        <v/>
      </c>
      <c r="H24" s="20" t="str">
        <f>IF(C24="","-",F24*G24*SCR_concent!$E$22)</f>
        <v>-</v>
      </c>
      <c r="I24" s="89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AM24" s="26"/>
    </row>
    <row r="25" spans="2:39" s="28" customFormat="1" ht="30.75" customHeight="1">
      <c r="B25" s="101" t="s">
        <v>53</v>
      </c>
      <c r="C25" s="105"/>
      <c r="D25" s="110"/>
      <c r="E25" s="113" t="str">
        <f t="shared" si="0"/>
        <v/>
      </c>
      <c r="F25" s="19" t="str">
        <f>IF(ISERROR(IF(D25&lt;&gt;0,MAX(0,D25/SCR_concent!$E$22-E25),"-")),"-",IF(D25&lt;&gt;0,MAX(0,D25/SCR_concent!$E$22-E25),"-"))</f>
        <v>-</v>
      </c>
      <c r="G25" s="19" t="str">
        <f t="shared" si="1"/>
        <v/>
      </c>
      <c r="H25" s="20" t="str">
        <f>IF(C25="","-",F25*G25*SCR_concent!$E$22)</f>
        <v>-</v>
      </c>
      <c r="I25" s="89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AM25" s="26"/>
    </row>
    <row r="26" spans="2:39" s="28" customFormat="1" ht="30.75" customHeight="1">
      <c r="B26" s="101" t="s">
        <v>54</v>
      </c>
      <c r="C26" s="105"/>
      <c r="D26" s="110"/>
      <c r="E26" s="113" t="str">
        <f t="shared" si="0"/>
        <v/>
      </c>
      <c r="F26" s="19" t="str">
        <f>IF(ISERROR(IF(D26&lt;&gt;0,MAX(0,D26/SCR_concent!$E$22-E26),"-")),"-",IF(D26&lt;&gt;0,MAX(0,D26/SCR_concent!$E$22-E26),"-"))</f>
        <v>-</v>
      </c>
      <c r="G26" s="19" t="str">
        <f t="shared" si="1"/>
        <v/>
      </c>
      <c r="H26" s="20" t="str">
        <f>IF(C26="","-",F26*G26*SCR_concent!$E$22)</f>
        <v>-</v>
      </c>
      <c r="I26" s="89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AM26" s="26"/>
    </row>
    <row r="27" spans="2:39" s="28" customFormat="1" ht="30.75" customHeight="1">
      <c r="B27" s="101" t="s">
        <v>55</v>
      </c>
      <c r="C27" s="105"/>
      <c r="D27" s="110"/>
      <c r="E27" s="113" t="str">
        <f t="shared" si="0"/>
        <v/>
      </c>
      <c r="F27" s="19" t="str">
        <f>IF(ISERROR(IF(D27&lt;&gt;0,MAX(0,D27/SCR_concent!$E$22-E27),"-")),"-",IF(D27&lt;&gt;0,MAX(0,D27/SCR_concent!$E$22-E27),"-"))</f>
        <v>-</v>
      </c>
      <c r="G27" s="19" t="str">
        <f t="shared" si="1"/>
        <v/>
      </c>
      <c r="H27" s="20" t="str">
        <f>IF(C27="","-",F27*G27*SCR_concent!$E$22)</f>
        <v>-</v>
      </c>
      <c r="I27" s="89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AM27" s="26"/>
    </row>
    <row r="28" spans="2:39" s="28" customFormat="1" ht="30.75" customHeight="1">
      <c r="B28" s="101" t="s">
        <v>56</v>
      </c>
      <c r="C28" s="105"/>
      <c r="D28" s="110"/>
      <c r="E28" s="113" t="str">
        <f t="shared" si="0"/>
        <v/>
      </c>
      <c r="F28" s="19" t="str">
        <f>IF(ISERROR(IF(D28&lt;&gt;0,MAX(0,D28/SCR_concent!$E$22-E28),"-")),"-",IF(D28&lt;&gt;0,MAX(0,D28/SCR_concent!$E$22-E28),"-"))</f>
        <v>-</v>
      </c>
      <c r="G28" s="19" t="str">
        <f t="shared" si="1"/>
        <v/>
      </c>
      <c r="H28" s="20" t="str">
        <f>IF(C28="","-",F28*G28*SCR_concent!$E$22)</f>
        <v>-</v>
      </c>
      <c r="I28" s="89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AM28" s="26"/>
    </row>
    <row r="29" spans="2:39" s="28" customFormat="1" ht="30.75" customHeight="1">
      <c r="B29" s="101"/>
      <c r="C29" s="106"/>
      <c r="D29" s="110"/>
      <c r="E29" s="113" t="str">
        <f t="shared" si="0"/>
        <v/>
      </c>
      <c r="F29" s="19" t="str">
        <f>IF(ISERROR(IF(D29&lt;&gt;0,MAX(0,D29/SCR_concent!$E$22-E29),"-")),"-",IF(D29&lt;&gt;0,MAX(0,D29/SCR_concent!$E$22-E29),"-"))</f>
        <v>-</v>
      </c>
      <c r="G29" s="19" t="str">
        <f t="shared" si="1"/>
        <v/>
      </c>
      <c r="H29" s="20" t="str">
        <f>IF(C29="","-",F29*G29*SCR_concent!$E$22)</f>
        <v>-</v>
      </c>
      <c r="I29" s="89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AM29" s="26"/>
    </row>
    <row r="30" spans="2:39" s="28" customFormat="1" ht="30.75" customHeight="1">
      <c r="B30" s="101"/>
      <c r="C30" s="106"/>
      <c r="D30" s="110"/>
      <c r="E30" s="113" t="str">
        <f t="shared" si="0"/>
        <v/>
      </c>
      <c r="F30" s="19" t="str">
        <f>IF(ISERROR(IF(D30&lt;&gt;0,MAX(0,D30/SCR_concent!$E$22-E30),"-")),"-",IF(D30&lt;&gt;0,MAX(0,D30/SCR_concent!$E$22-E30),"-"))</f>
        <v>-</v>
      </c>
      <c r="G30" s="19" t="str">
        <f t="shared" si="1"/>
        <v/>
      </c>
      <c r="H30" s="20" t="str">
        <f>IF(C30="","-",F30*G30*SCR_concent!$E$22)</f>
        <v>-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AM30" s="26"/>
    </row>
    <row r="31" spans="2:39" s="28" customFormat="1" ht="30.75" customHeight="1">
      <c r="B31" s="101"/>
      <c r="C31" s="106"/>
      <c r="D31" s="110"/>
      <c r="E31" s="113" t="str">
        <f t="shared" si="0"/>
        <v/>
      </c>
      <c r="F31" s="19" t="str">
        <f>IF(ISERROR(IF(D31&lt;&gt;0,MAX(0,D31/SCR_concent!$E$22-E31),"-")),"-",IF(D31&lt;&gt;0,MAX(0,D31/SCR_concent!$E$22-E31),"-"))</f>
        <v>-</v>
      </c>
      <c r="G31" s="19" t="str">
        <f t="shared" si="1"/>
        <v/>
      </c>
      <c r="H31" s="20" t="str">
        <f>IF(C31="","-",F31*G31*SCR_concent!$E$22)</f>
        <v>-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AM31" s="26"/>
    </row>
    <row r="32" spans="2:39" s="28" customFormat="1" ht="30.75" customHeight="1">
      <c r="B32" s="101"/>
      <c r="C32" s="106"/>
      <c r="D32" s="110"/>
      <c r="E32" s="113" t="str">
        <f t="shared" si="0"/>
        <v/>
      </c>
      <c r="F32" s="19" t="str">
        <f>IF(ISERROR(IF(D32&lt;&gt;0,MAX(0,D32/SCR_concent!$E$22-E32),"-")),"-",IF(D32&lt;&gt;0,MAX(0,D32/SCR_concent!$E$22-E32),"-"))</f>
        <v>-</v>
      </c>
      <c r="G32" s="19" t="str">
        <f t="shared" si="1"/>
        <v/>
      </c>
      <c r="H32" s="20" t="str">
        <f>IF(C32="","-",F32*G32*SCR_concent!$E$22)</f>
        <v>-</v>
      </c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AM32" s="26"/>
    </row>
    <row r="33" spans="1:39" s="28" customFormat="1" ht="30.75" customHeight="1">
      <c r="B33" s="101"/>
      <c r="C33" s="106"/>
      <c r="D33" s="110"/>
      <c r="E33" s="113" t="str">
        <f t="shared" si="0"/>
        <v/>
      </c>
      <c r="F33" s="19" t="str">
        <f>IF(ISERROR(IF(D33&lt;&gt;0,MAX(0,D33/SCR_concent!$E$22-E33),"-")),"-",IF(D33&lt;&gt;0,MAX(0,D33/SCR_concent!$E$22-E33),"-"))</f>
        <v>-</v>
      </c>
      <c r="G33" s="19" t="str">
        <f t="shared" si="1"/>
        <v/>
      </c>
      <c r="H33" s="20" t="str">
        <f>IF(C33="","-",F33*G33*SCR_concent!$E$22)</f>
        <v>-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AM33" s="26"/>
    </row>
    <row r="34" spans="1:39" s="28" customFormat="1" ht="30.75" customHeight="1">
      <c r="B34" s="101"/>
      <c r="C34" s="106"/>
      <c r="D34" s="110"/>
      <c r="E34" s="113" t="str">
        <f t="shared" si="0"/>
        <v/>
      </c>
      <c r="F34" s="19" t="str">
        <f>IF(ISERROR(IF(D34&lt;&gt;0,MAX(0,D34/SCR_concent!$E$22-E34),"-")),"-",IF(D34&lt;&gt;0,MAX(0,D34/SCR_concent!$E$22-E34),"-"))</f>
        <v>-</v>
      </c>
      <c r="G34" s="19" t="str">
        <f t="shared" si="1"/>
        <v/>
      </c>
      <c r="H34" s="20" t="str">
        <f>IF(C34="","-",F34*G34*SCR_concent!$E$22)</f>
        <v>-</v>
      </c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AM34" s="26"/>
    </row>
    <row r="35" spans="1:39" s="28" customFormat="1" ht="30.75" customHeight="1">
      <c r="B35" s="101"/>
      <c r="C35" s="106"/>
      <c r="D35" s="110"/>
      <c r="E35" s="113" t="str">
        <f t="shared" si="0"/>
        <v/>
      </c>
      <c r="F35" s="19" t="str">
        <f>IF(ISERROR(IF(D35&lt;&gt;0,MAX(0,D35/SCR_concent!$E$22-E35),"-")),"-",IF(D35&lt;&gt;0,MAX(0,D35/SCR_concent!$E$22-E35),"-"))</f>
        <v>-</v>
      </c>
      <c r="G35" s="19" t="str">
        <f t="shared" si="1"/>
        <v/>
      </c>
      <c r="H35" s="20" t="str">
        <f>IF(C35="","-",F35*G35*SCR_concent!$E$22)</f>
        <v>-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AM35" s="26"/>
    </row>
    <row r="36" spans="1:39" s="28" customFormat="1" ht="30.75" customHeight="1">
      <c r="B36" s="101"/>
      <c r="C36" s="106"/>
      <c r="D36" s="110"/>
      <c r="E36" s="113" t="str">
        <f t="shared" si="0"/>
        <v/>
      </c>
      <c r="F36" s="19" t="str">
        <f>IF(ISERROR(IF(D36&lt;&gt;0,MAX(0,D36/SCR_concent!$E$22-E36),"-")),"-",IF(D36&lt;&gt;0,MAX(0,D36/SCR_concent!$E$22-E36),"-"))</f>
        <v>-</v>
      </c>
      <c r="G36" s="19" t="str">
        <f t="shared" si="1"/>
        <v/>
      </c>
      <c r="H36" s="20" t="str">
        <f>IF(C36="","-",F36*G36*SCR_concent!$E$22)</f>
        <v>-</v>
      </c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AM36" s="26"/>
    </row>
    <row r="37" spans="1:39" s="28" customFormat="1" ht="30.75" customHeight="1">
      <c r="B37" s="101"/>
      <c r="C37" s="106"/>
      <c r="D37" s="110"/>
      <c r="E37" s="113" t="str">
        <f t="shared" si="0"/>
        <v/>
      </c>
      <c r="F37" s="19" t="str">
        <f>IF(ISERROR(IF(D37&lt;&gt;0,MAX(0,D37/SCR_concent!$E$22-E37),"-")),"-",IF(D37&lt;&gt;0,MAX(0,D37/SCR_concent!$E$22-E37),"-"))</f>
        <v>-</v>
      </c>
      <c r="G37" s="19" t="str">
        <f t="shared" si="1"/>
        <v/>
      </c>
      <c r="H37" s="20" t="str">
        <f>IF(C37="","-",F37*G37*SCR_concent!$E$22)</f>
        <v>-</v>
      </c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AM37" s="26"/>
    </row>
    <row r="38" spans="1:39" s="28" customFormat="1" ht="30.75" customHeight="1">
      <c r="B38" s="101"/>
      <c r="C38" s="106"/>
      <c r="D38" s="110"/>
      <c r="E38" s="113" t="str">
        <f t="shared" si="0"/>
        <v/>
      </c>
      <c r="F38" s="19" t="str">
        <f>IF(ISERROR(IF(D38&lt;&gt;0,MAX(0,D38/SCR_concent!$E$22-E38),"-")),"-",IF(D38&lt;&gt;0,MAX(0,D38/SCR_concent!$E$22-E38),"-"))</f>
        <v>-</v>
      </c>
      <c r="G38" s="19" t="str">
        <f t="shared" si="1"/>
        <v/>
      </c>
      <c r="H38" s="20" t="str">
        <f>IF(C38="","-",F38*G38*SCR_concent!$E$22)</f>
        <v>-</v>
      </c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AM38" s="26"/>
    </row>
    <row r="39" spans="1:39" s="28" customFormat="1" ht="30.75" customHeight="1">
      <c r="B39" s="101"/>
      <c r="C39" s="106"/>
      <c r="D39" s="110"/>
      <c r="E39" s="113" t="str">
        <f t="shared" si="0"/>
        <v/>
      </c>
      <c r="F39" s="19" t="str">
        <f>IF(ISERROR(IF(D39&lt;&gt;0,MAX(0,D39/SCR_concent!$E$22-E39),"-")),"-",IF(D39&lt;&gt;0,MAX(0,D39/SCR_concent!$E$22-E39),"-"))</f>
        <v>-</v>
      </c>
      <c r="G39" s="19" t="str">
        <f t="shared" si="1"/>
        <v/>
      </c>
      <c r="H39" s="20" t="str">
        <f>IF(C39="","-",F39*G39*SCR_concent!$E$22)</f>
        <v>-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AM39" s="26"/>
    </row>
    <row r="40" spans="1:39" s="28" customFormat="1" ht="30.75" customHeight="1">
      <c r="B40" s="101"/>
      <c r="C40" s="106"/>
      <c r="D40" s="110"/>
      <c r="E40" s="113" t="str">
        <f t="shared" si="0"/>
        <v/>
      </c>
      <c r="F40" s="19" t="str">
        <f>IF(ISERROR(IF(D40&lt;&gt;0,MAX(0,D40/SCR_concent!$E$22-E40),"-")),"-",IF(D40&lt;&gt;0,MAX(0,D40/SCR_concent!$E$22-E40),"-"))</f>
        <v>-</v>
      </c>
      <c r="G40" s="19" t="str">
        <f t="shared" si="1"/>
        <v/>
      </c>
      <c r="H40" s="20" t="str">
        <f>IF(C40="","-",F40*G40*SCR_concent!$E$22)</f>
        <v>-</v>
      </c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AM40" s="26"/>
    </row>
    <row r="41" spans="1:39" s="28" customFormat="1" ht="30.75" customHeight="1">
      <c r="B41" s="101"/>
      <c r="C41" s="106"/>
      <c r="D41" s="110"/>
      <c r="E41" s="113" t="str">
        <f t="shared" si="0"/>
        <v/>
      </c>
      <c r="F41" s="19" t="str">
        <f>IF(ISERROR(IF(D41&lt;&gt;0,MAX(0,D41/SCR_concent!$E$22-E41),"-")),"-",IF(D41&lt;&gt;0,MAX(0,D41/SCR_concent!$E$22-E41),"-"))</f>
        <v>-</v>
      </c>
      <c r="G41" s="19" t="str">
        <f t="shared" si="1"/>
        <v/>
      </c>
      <c r="H41" s="20" t="str">
        <f>IF(C41="","-",F41*G41*SCR_concent!$E$22)</f>
        <v>-</v>
      </c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AM41" s="26"/>
    </row>
    <row r="42" spans="1:39" ht="30.75" customHeight="1">
      <c r="A42" s="28"/>
      <c r="B42" s="101"/>
      <c r="C42" s="106"/>
      <c r="D42" s="110"/>
      <c r="E42" s="113" t="str">
        <f t="shared" si="0"/>
        <v/>
      </c>
      <c r="F42" s="19" t="str">
        <f>IF(ISERROR(IF(D42&lt;&gt;0,MAX(0,D42/SCR_concent!$E$22-E42),"-")),"-",IF(D42&lt;&gt;0,MAX(0,D42/SCR_concent!$E$22-E42),"-"))</f>
        <v>-</v>
      </c>
      <c r="G42" s="19" t="str">
        <f t="shared" si="1"/>
        <v/>
      </c>
      <c r="H42" s="20" t="str">
        <f>IF(C42="","-",F42*G42*SCR_concent!$E$22)</f>
        <v>-</v>
      </c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</row>
    <row r="43" spans="1:39" ht="30.75" customHeight="1">
      <c r="B43" s="101"/>
      <c r="C43" s="106"/>
      <c r="D43" s="110"/>
      <c r="E43" s="113" t="str">
        <f t="shared" si="0"/>
        <v/>
      </c>
      <c r="F43" s="19" t="str">
        <f>IF(ISERROR(IF(D43&lt;&gt;0,MAX(0,D43/SCR_concent!$E$22-E43),"-")),"-",IF(D43&lt;&gt;0,MAX(0,D43/SCR_concent!$E$22-E43),"-"))</f>
        <v>-</v>
      </c>
      <c r="G43" s="19" t="str">
        <f t="shared" si="1"/>
        <v/>
      </c>
      <c r="H43" s="20" t="str">
        <f>IF(C43="","-",F43*G43*SCR_concent!$E$22)</f>
        <v>-</v>
      </c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</row>
    <row r="44" spans="1:39" ht="30.75" customHeight="1">
      <c r="B44" s="101"/>
      <c r="C44" s="106"/>
      <c r="D44" s="110"/>
      <c r="E44" s="113" t="str">
        <f t="shared" si="0"/>
        <v/>
      </c>
      <c r="F44" s="19" t="str">
        <f>IF(ISERROR(IF(D44&lt;&gt;0,MAX(0,D44/SCR_concent!$E$22-E44),"-")),"-",IF(D44&lt;&gt;0,MAX(0,D44/SCR_concent!$E$22-E44),"-"))</f>
        <v>-</v>
      </c>
      <c r="G44" s="19" t="str">
        <f t="shared" si="1"/>
        <v/>
      </c>
      <c r="H44" s="20" t="str">
        <f>IF(C44="","-",F44*G44*SCR_concent!$E$22)</f>
        <v>-</v>
      </c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</row>
    <row r="45" spans="1:39" ht="30.75" customHeight="1">
      <c r="B45" s="101"/>
      <c r="C45" s="106"/>
      <c r="D45" s="110"/>
      <c r="E45" s="113" t="str">
        <f t="shared" si="0"/>
        <v/>
      </c>
      <c r="F45" s="19" t="str">
        <f>IF(ISERROR(IF(D45&lt;&gt;0,MAX(0,D45/SCR_concent!$E$22-E45),"-")),"-",IF(D45&lt;&gt;0,MAX(0,D45/SCR_concent!$E$22-E45),"-"))</f>
        <v>-</v>
      </c>
      <c r="G45" s="19" t="str">
        <f t="shared" si="1"/>
        <v/>
      </c>
      <c r="H45" s="20" t="str">
        <f>IF(C45="","-",F45*G45*SCR_concent!$E$22)</f>
        <v>-</v>
      </c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</row>
    <row r="46" spans="1:39" ht="30.75" customHeight="1">
      <c r="B46" s="101"/>
      <c r="C46" s="106"/>
      <c r="D46" s="110"/>
      <c r="E46" s="113" t="str">
        <f t="shared" si="0"/>
        <v/>
      </c>
      <c r="F46" s="19" t="str">
        <f>IF(ISERROR(IF(D46&lt;&gt;0,MAX(0,D46/SCR_concent!$E$22-E46),"-")),"-",IF(D46&lt;&gt;0,MAX(0,D46/SCR_concent!$E$22-E46),"-"))</f>
        <v>-</v>
      </c>
      <c r="G46" s="19" t="str">
        <f t="shared" si="1"/>
        <v/>
      </c>
      <c r="H46" s="20" t="str">
        <f>IF(C46="","-",F46*G46*SCR_concent!$E$22)</f>
        <v>-</v>
      </c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</row>
    <row r="47" spans="1:39" ht="30.75" customHeight="1">
      <c r="B47" s="101"/>
      <c r="C47" s="106"/>
      <c r="D47" s="110"/>
      <c r="E47" s="113" t="str">
        <f t="shared" si="0"/>
        <v/>
      </c>
      <c r="F47" s="19" t="str">
        <f>IF(ISERROR(IF(D47&lt;&gt;0,MAX(0,D47/SCR_concent!$E$22-E47),"-")),"-",IF(D47&lt;&gt;0,MAX(0,D47/SCR_concent!$E$22-E47),"-"))</f>
        <v>-</v>
      </c>
      <c r="G47" s="19" t="str">
        <f t="shared" si="1"/>
        <v/>
      </c>
      <c r="H47" s="20" t="str">
        <f>IF(C47="","-",F47*G47*SCR_concent!$E$22)</f>
        <v>-</v>
      </c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</row>
    <row r="48" spans="1:39" ht="30.75" customHeight="1">
      <c r="B48" s="101"/>
      <c r="C48" s="106"/>
      <c r="D48" s="110"/>
      <c r="E48" s="113" t="str">
        <f t="shared" si="0"/>
        <v/>
      </c>
      <c r="F48" s="19" t="str">
        <f>IF(ISERROR(IF(D48&lt;&gt;0,MAX(0,D48/SCR_concent!$E$22-E48),"-")),"-",IF(D48&lt;&gt;0,MAX(0,D48/SCR_concent!$E$22-E48),"-"))</f>
        <v>-</v>
      </c>
      <c r="G48" s="19" t="str">
        <f t="shared" si="1"/>
        <v/>
      </c>
      <c r="H48" s="20" t="str">
        <f>IF(C48="","-",F48*G48*SCR_concent!$E$22)</f>
        <v>-</v>
      </c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</row>
    <row r="49" spans="2:20" ht="30.75" customHeight="1">
      <c r="B49" s="101"/>
      <c r="C49" s="106"/>
      <c r="D49" s="110"/>
      <c r="E49" s="113" t="str">
        <f t="shared" si="0"/>
        <v/>
      </c>
      <c r="F49" s="19" t="str">
        <f>IF(ISERROR(IF(D49&lt;&gt;0,MAX(0,D49/SCR_concent!$E$22-E49),"-")),"-",IF(D49&lt;&gt;0,MAX(0,D49/SCR_concent!$E$22-E49),"-"))</f>
        <v>-</v>
      </c>
      <c r="G49" s="19" t="str">
        <f t="shared" si="1"/>
        <v/>
      </c>
      <c r="H49" s="20" t="str">
        <f>IF(C49="","-",F49*G49*SCR_concent!$E$22)</f>
        <v>-</v>
      </c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</row>
    <row r="50" spans="2:20" ht="30.75" customHeight="1">
      <c r="B50" s="101"/>
      <c r="C50" s="106"/>
      <c r="D50" s="110"/>
      <c r="E50" s="113" t="str">
        <f t="shared" si="0"/>
        <v/>
      </c>
      <c r="F50" s="19" t="str">
        <f>IF(ISERROR(IF(D50&lt;&gt;0,MAX(0,D50/SCR_concent!$E$22-E50),"-")),"-",IF(D50&lt;&gt;0,MAX(0,D50/SCR_concent!$E$22-E50),"-"))</f>
        <v>-</v>
      </c>
      <c r="G50" s="19" t="str">
        <f t="shared" si="1"/>
        <v/>
      </c>
      <c r="H50" s="20" t="str">
        <f>IF(C50="","-",F50*G50*SCR_concent!$E$22)</f>
        <v>-</v>
      </c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</row>
    <row r="51" spans="2:20" ht="30.75" customHeight="1">
      <c r="B51" s="101"/>
      <c r="C51" s="106"/>
      <c r="D51" s="110"/>
      <c r="E51" s="113" t="str">
        <f t="shared" si="0"/>
        <v/>
      </c>
      <c r="F51" s="19" t="str">
        <f>IF(ISERROR(IF(D51&lt;&gt;0,MAX(0,D51/SCR_concent!$E$22-E51),"-")),"-",IF(D51&lt;&gt;0,MAX(0,D51/SCR_concent!$E$22-E51),"-"))</f>
        <v>-</v>
      </c>
      <c r="G51" s="19" t="str">
        <f t="shared" si="1"/>
        <v/>
      </c>
      <c r="H51" s="20" t="str">
        <f>IF(C51="","-",F51*G51*SCR_concent!$E$22)</f>
        <v>-</v>
      </c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</row>
    <row r="52" spans="2:20" ht="30.75" customHeight="1">
      <c r="B52" s="101"/>
      <c r="C52" s="106"/>
      <c r="D52" s="110"/>
      <c r="E52" s="113" t="str">
        <f t="shared" si="0"/>
        <v/>
      </c>
      <c r="F52" s="19" t="str">
        <f>IF(ISERROR(IF(D52&lt;&gt;0,MAX(0,D52/SCR_concent!$E$22-E52),"-")),"-",IF(D52&lt;&gt;0,MAX(0,D52/SCR_concent!$E$22-E52),"-"))</f>
        <v>-</v>
      </c>
      <c r="G52" s="19" t="str">
        <f t="shared" si="1"/>
        <v/>
      </c>
      <c r="H52" s="20" t="str">
        <f>IF(C52="","-",F52*G52*SCR_concent!$E$22)</f>
        <v>-</v>
      </c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</row>
    <row r="53" spans="2:20" ht="30.75" customHeight="1">
      <c r="B53" s="101"/>
      <c r="C53" s="106"/>
      <c r="D53" s="110"/>
      <c r="E53" s="113" t="str">
        <f t="shared" si="0"/>
        <v/>
      </c>
      <c r="F53" s="19" t="str">
        <f>IF(ISERROR(IF(D53&lt;&gt;0,MAX(0,D53/SCR_concent!$E$22-E53),"-")),"-",IF(D53&lt;&gt;0,MAX(0,D53/SCR_concent!$E$22-E53),"-"))</f>
        <v>-</v>
      </c>
      <c r="G53" s="19" t="str">
        <f t="shared" si="1"/>
        <v/>
      </c>
      <c r="H53" s="20" t="str">
        <f>IF(C53="","-",F53*G53*SCR_concent!$E$22)</f>
        <v>-</v>
      </c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</row>
    <row r="54" spans="2:20" ht="30.75" customHeight="1">
      <c r="B54" s="101"/>
      <c r="C54" s="106"/>
      <c r="D54" s="110"/>
      <c r="E54" s="113" t="str">
        <f t="shared" si="0"/>
        <v/>
      </c>
      <c r="F54" s="19" t="str">
        <f>IF(ISERROR(IF(D54&lt;&gt;0,MAX(0,D54/SCR_concent!$E$22-E54),"-")),"-",IF(D54&lt;&gt;0,MAX(0,D54/SCR_concent!$E$22-E54),"-"))</f>
        <v>-</v>
      </c>
      <c r="G54" s="19" t="str">
        <f t="shared" si="1"/>
        <v/>
      </c>
      <c r="H54" s="20" t="str">
        <f>IF(C54="","-",F54*G54*SCR_concent!$E$22)</f>
        <v>-</v>
      </c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</row>
    <row r="55" spans="2:20" ht="30.75" customHeight="1">
      <c r="B55" s="101"/>
      <c r="C55" s="106"/>
      <c r="D55" s="110"/>
      <c r="E55" s="113" t="str">
        <f t="shared" si="0"/>
        <v/>
      </c>
      <c r="F55" s="19" t="str">
        <f>IF(ISERROR(IF(D55&lt;&gt;0,MAX(0,D55/SCR_concent!$E$22-E55),"-")),"-",IF(D55&lt;&gt;0,MAX(0,D55/SCR_concent!$E$22-E55),"-"))</f>
        <v>-</v>
      </c>
      <c r="G55" s="19" t="str">
        <f t="shared" si="1"/>
        <v/>
      </c>
      <c r="H55" s="20" t="str">
        <f>IF(C55="","-",F55*G55*SCR_concent!$E$22)</f>
        <v>-</v>
      </c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</row>
    <row r="56" spans="2:20" ht="30.75" customHeight="1">
      <c r="B56" s="101"/>
      <c r="C56" s="106"/>
      <c r="D56" s="110"/>
      <c r="E56" s="113" t="str">
        <f t="shared" si="0"/>
        <v/>
      </c>
      <c r="F56" s="19" t="str">
        <f>IF(ISERROR(IF(D56&lt;&gt;0,MAX(0,D56/SCR_concent!$E$22-E56),"-")),"-",IF(D56&lt;&gt;0,MAX(0,D56/SCR_concent!$E$22-E56),"-"))</f>
        <v>-</v>
      </c>
      <c r="G56" s="19" t="str">
        <f t="shared" si="1"/>
        <v/>
      </c>
      <c r="H56" s="20" t="str">
        <f>IF(C56="","-",F56*G56*SCR_concent!$E$22)</f>
        <v>-</v>
      </c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</row>
    <row r="57" spans="2:20" ht="30.75" customHeight="1">
      <c r="B57" s="101"/>
      <c r="C57" s="106"/>
      <c r="D57" s="110"/>
      <c r="E57" s="113" t="str">
        <f t="shared" si="0"/>
        <v/>
      </c>
      <c r="F57" s="19" t="str">
        <f>IF(ISERROR(IF(D57&lt;&gt;0,MAX(0,D57/SCR_concent!$E$22-E57),"-")),"-",IF(D57&lt;&gt;0,MAX(0,D57/SCR_concent!$E$22-E57),"-"))</f>
        <v>-</v>
      </c>
      <c r="G57" s="19" t="str">
        <f t="shared" si="1"/>
        <v/>
      </c>
      <c r="H57" s="20" t="str">
        <f>IF(C57="","-",F57*G57*SCR_concent!$E$22)</f>
        <v>-</v>
      </c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</row>
    <row r="58" spans="2:20" ht="30.75" customHeight="1">
      <c r="B58" s="101"/>
      <c r="C58" s="106"/>
      <c r="D58" s="110"/>
      <c r="E58" s="113" t="str">
        <f t="shared" si="0"/>
        <v/>
      </c>
      <c r="F58" s="19" t="str">
        <f>IF(ISERROR(IF(D58&lt;&gt;0,MAX(0,D58/SCR_concent!$E$22-E58),"-")),"-",IF(D58&lt;&gt;0,MAX(0,D58/SCR_concent!$E$22-E58),"-"))</f>
        <v>-</v>
      </c>
      <c r="G58" s="19" t="str">
        <f t="shared" si="1"/>
        <v/>
      </c>
      <c r="H58" s="20" t="str">
        <f>IF(C58="","-",F58*G58*SCR_concent!$E$22)</f>
        <v>-</v>
      </c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</row>
    <row r="59" spans="2:20" ht="30.75" customHeight="1">
      <c r="B59" s="101"/>
      <c r="C59" s="106"/>
      <c r="D59" s="110"/>
      <c r="E59" s="113" t="str">
        <f t="shared" si="0"/>
        <v/>
      </c>
      <c r="F59" s="19" t="str">
        <f>IF(ISERROR(IF(D59&lt;&gt;0,MAX(0,D59/SCR_concent!$E$22-E59),"-")),"-",IF(D59&lt;&gt;0,MAX(0,D59/SCR_concent!$E$22-E59),"-"))</f>
        <v>-</v>
      </c>
      <c r="G59" s="19" t="str">
        <f t="shared" si="1"/>
        <v/>
      </c>
      <c r="H59" s="20" t="str">
        <f>IF(C59="","-",F59*G59*SCR_concent!$E$22)</f>
        <v>-</v>
      </c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</row>
    <row r="60" spans="2:20" ht="30.75" customHeight="1">
      <c r="B60" s="101"/>
      <c r="C60" s="106"/>
      <c r="D60" s="110"/>
      <c r="E60" s="113" t="str">
        <f t="shared" si="0"/>
        <v/>
      </c>
      <c r="F60" s="19" t="str">
        <f>IF(ISERROR(IF(D60&lt;&gt;0,MAX(0,D60/SCR_concent!$E$22-E60),"-")),"-",IF(D60&lt;&gt;0,MAX(0,D60/SCR_concent!$E$22-E60),"-"))</f>
        <v>-</v>
      </c>
      <c r="G60" s="19" t="str">
        <f t="shared" si="1"/>
        <v/>
      </c>
      <c r="H60" s="20" t="str">
        <f>IF(C60="","-",F60*G60*SCR_concent!$E$22)</f>
        <v>-</v>
      </c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</row>
    <row r="61" spans="2:20" ht="30.75" customHeight="1">
      <c r="B61" s="101"/>
      <c r="C61" s="106"/>
      <c r="D61" s="110"/>
      <c r="E61" s="113" t="str">
        <f t="shared" si="0"/>
        <v/>
      </c>
      <c r="F61" s="19" t="str">
        <f>IF(ISERROR(IF(D61&lt;&gt;0,MAX(0,D61/SCR_concent!$E$22-E61),"-")),"-",IF(D61&lt;&gt;0,MAX(0,D61/SCR_concent!$E$22-E61),"-"))</f>
        <v>-</v>
      </c>
      <c r="G61" s="19" t="str">
        <f t="shared" si="1"/>
        <v/>
      </c>
      <c r="H61" s="20" t="str">
        <f>IF(C61="","-",F61*G61*SCR_concent!$E$22)</f>
        <v>-</v>
      </c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</row>
    <row r="62" spans="2:20" ht="30.75" customHeight="1">
      <c r="B62" s="101"/>
      <c r="C62" s="106"/>
      <c r="D62" s="110"/>
      <c r="E62" s="113" t="str">
        <f t="shared" si="0"/>
        <v/>
      </c>
      <c r="F62" s="19" t="str">
        <f>IF(ISERROR(IF(D62&lt;&gt;0,MAX(0,D62/SCR_concent!$E$22-E62),"-")),"-",IF(D62&lt;&gt;0,MAX(0,D62/SCR_concent!$E$22-E62),"-"))</f>
        <v>-</v>
      </c>
      <c r="G62" s="19" t="str">
        <f t="shared" si="1"/>
        <v/>
      </c>
      <c r="H62" s="20" t="str">
        <f>IF(C62="","-",F62*G62*SCR_concent!$E$22)</f>
        <v>-</v>
      </c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</row>
    <row r="63" spans="2:20" ht="30.75" customHeight="1">
      <c r="B63" s="101"/>
      <c r="C63" s="106"/>
      <c r="D63" s="110"/>
      <c r="E63" s="113" t="str">
        <f t="shared" si="0"/>
        <v/>
      </c>
      <c r="F63" s="19" t="str">
        <f>IF(ISERROR(IF(D63&lt;&gt;0,MAX(0,D63/SCR_concent!$E$22-E63),"-")),"-",IF(D63&lt;&gt;0,MAX(0,D63/SCR_concent!$E$22-E63),"-"))</f>
        <v>-</v>
      </c>
      <c r="G63" s="19" t="str">
        <f t="shared" si="1"/>
        <v/>
      </c>
      <c r="H63" s="20" t="str">
        <f>IF(C63="","-",F63*G63*SCR_concent!$E$22)</f>
        <v>-</v>
      </c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</row>
    <row r="64" spans="2:20" ht="30.75" customHeight="1">
      <c r="B64" s="101"/>
      <c r="C64" s="106"/>
      <c r="D64" s="110"/>
      <c r="E64" s="113" t="str">
        <f t="shared" si="0"/>
        <v/>
      </c>
      <c r="F64" s="19" t="str">
        <f>IF(ISERROR(IF(D64&lt;&gt;0,MAX(0,D64/SCR_concent!$E$22-E64),"-")),"-",IF(D64&lt;&gt;0,MAX(0,D64/SCR_concent!$E$22-E64),"-"))</f>
        <v>-</v>
      </c>
      <c r="G64" s="19" t="str">
        <f t="shared" si="1"/>
        <v/>
      </c>
      <c r="H64" s="20" t="str">
        <f>IF(C64="","-",F64*G64*SCR_concent!$E$22)</f>
        <v>-</v>
      </c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</row>
    <row r="65" spans="2:20" ht="30.75" customHeight="1">
      <c r="B65" s="101"/>
      <c r="C65" s="106"/>
      <c r="D65" s="110"/>
      <c r="E65" s="113" t="str">
        <f t="shared" si="0"/>
        <v/>
      </c>
      <c r="F65" s="19" t="str">
        <f>IF(ISERROR(IF(D65&lt;&gt;0,MAX(0,D65/SCR_concent!$E$22-E65),"-")),"-",IF(D65&lt;&gt;0,MAX(0,D65/SCR_concent!$E$22-E65),"-"))</f>
        <v>-</v>
      </c>
      <c r="G65" s="19" t="str">
        <f t="shared" si="1"/>
        <v/>
      </c>
      <c r="H65" s="20" t="str">
        <f>IF(C65="","-",F65*G65*SCR_concent!$E$22)</f>
        <v>-</v>
      </c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</row>
    <row r="66" spans="2:20" ht="30.75" customHeight="1">
      <c r="B66" s="101"/>
      <c r="C66" s="106"/>
      <c r="D66" s="110"/>
      <c r="E66" s="113" t="str">
        <f t="shared" si="0"/>
        <v/>
      </c>
      <c r="F66" s="19" t="str">
        <f>IF(ISERROR(IF(D66&lt;&gt;0,MAX(0,D66/SCR_concent!$E$22-E66),"-")),"-",IF(D66&lt;&gt;0,MAX(0,D66/SCR_concent!$E$22-E66),"-"))</f>
        <v>-</v>
      </c>
      <c r="G66" s="19" t="str">
        <f t="shared" si="1"/>
        <v/>
      </c>
      <c r="H66" s="20" t="str">
        <f>IF(C66="","-",F66*G66*SCR_concent!$E$22)</f>
        <v>-</v>
      </c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</row>
    <row r="67" spans="2:20" ht="30.75" customHeight="1">
      <c r="B67" s="101"/>
      <c r="C67" s="106"/>
      <c r="D67" s="110"/>
      <c r="E67" s="113" t="str">
        <f t="shared" si="0"/>
        <v/>
      </c>
      <c r="F67" s="19" t="str">
        <f>IF(ISERROR(IF(D67&lt;&gt;0,MAX(0,D67/SCR_concent!$E$22-E67),"-")),"-",IF(D67&lt;&gt;0,MAX(0,D67/SCR_concent!$E$22-E67),"-"))</f>
        <v>-</v>
      </c>
      <c r="G67" s="19" t="str">
        <f t="shared" si="1"/>
        <v/>
      </c>
      <c r="H67" s="20" t="str">
        <f>IF(C67="","-",F67*G67*SCR_concent!$E$22)</f>
        <v>-</v>
      </c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</row>
    <row r="68" spans="2:20" ht="30.75" customHeight="1">
      <c r="B68" s="101"/>
      <c r="C68" s="106"/>
      <c r="D68" s="110"/>
      <c r="E68" s="113" t="str">
        <f t="shared" si="0"/>
        <v/>
      </c>
      <c r="F68" s="19" t="str">
        <f>IF(ISERROR(IF(D68&lt;&gt;0,MAX(0,D68/SCR_concent!$E$22-E68),"-")),"-",IF(D68&lt;&gt;0,MAX(0,D68/SCR_concent!$E$22-E68),"-"))</f>
        <v>-</v>
      </c>
      <c r="G68" s="19" t="str">
        <f t="shared" si="1"/>
        <v/>
      </c>
      <c r="H68" s="20" t="str">
        <f>IF(C68="","-",F68*G68*SCR_concent!$E$22)</f>
        <v>-</v>
      </c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</row>
    <row r="69" spans="2:20" ht="30.75" customHeight="1">
      <c r="B69" s="101"/>
      <c r="C69" s="106"/>
      <c r="D69" s="110"/>
      <c r="E69" s="113" t="str">
        <f t="shared" si="0"/>
        <v/>
      </c>
      <c r="F69" s="19" t="str">
        <f>IF(ISERROR(IF(D69&lt;&gt;0,MAX(0,D69/SCR_concent!$E$22-E69),"-")),"-",IF(D69&lt;&gt;0,MAX(0,D69/SCR_concent!$E$22-E69),"-"))</f>
        <v>-</v>
      </c>
      <c r="G69" s="19" t="str">
        <f t="shared" si="1"/>
        <v/>
      </c>
      <c r="H69" s="20" t="str">
        <f>IF(C69="","-",F69*G69*SCR_concent!$E$22)</f>
        <v>-</v>
      </c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</row>
    <row r="70" spans="2:20" ht="30.75" customHeight="1">
      <c r="B70" s="101"/>
      <c r="C70" s="106"/>
      <c r="D70" s="110"/>
      <c r="E70" s="113" t="str">
        <f t="shared" si="0"/>
        <v/>
      </c>
      <c r="F70" s="19" t="str">
        <f>IF(ISERROR(IF(D70&lt;&gt;0,MAX(0,D70/SCR_concent!$E$22-E70),"-")),"-",IF(D70&lt;&gt;0,MAX(0,D70/SCR_concent!$E$22-E70),"-"))</f>
        <v>-</v>
      </c>
      <c r="G70" s="19" t="str">
        <f t="shared" si="1"/>
        <v/>
      </c>
      <c r="H70" s="20" t="str">
        <f>IF(C70="","-",F70*G70*SCR_concent!$E$22)</f>
        <v>-</v>
      </c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</row>
    <row r="71" spans="2:20" ht="30.75" customHeight="1">
      <c r="B71" s="101"/>
      <c r="C71" s="106"/>
      <c r="D71" s="110"/>
      <c r="E71" s="113" t="str">
        <f t="shared" ref="E71:E134" si="2">IF(C71="","",1.5%)</f>
        <v/>
      </c>
      <c r="F71" s="19" t="str">
        <f>IF(ISERROR(IF(D71&lt;&gt;0,MAX(0,D71/SCR_concent!$E$22-E71),"-")),"-",IF(D71&lt;&gt;0,MAX(0,D71/SCR_concent!$E$22-E71),"-"))</f>
        <v>-</v>
      </c>
      <c r="G71" s="19" t="str">
        <f t="shared" ref="G71:G134" si="3">IF(C71="","",IF(C71&lt;=95%,73%,(IF(C71&lt;=100%,73%-(C71-95%)*(73%-64.5%)/(100%-95%),IF(C71&lt;=122%,64.5%-(C71-100%)*(64.5%-27%)/(122%-100%),IF(C71&lt;=175%,27%-(C71-122%)*(27%-21%)/(175%-122%),IF(C71&lt;=196%,21%-(C71-175%)*(21%-12%)/(196%-175%),12%)))))))</f>
        <v/>
      </c>
      <c r="H71" s="20" t="str">
        <f>IF(C71="","-",F71*G71*SCR_concent!$E$22)</f>
        <v>-</v>
      </c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</row>
    <row r="72" spans="2:20" ht="30.75" customHeight="1">
      <c r="B72" s="101"/>
      <c r="C72" s="106"/>
      <c r="D72" s="110"/>
      <c r="E72" s="113" t="str">
        <f t="shared" si="2"/>
        <v/>
      </c>
      <c r="F72" s="19" t="str">
        <f>IF(ISERROR(IF(D72&lt;&gt;0,MAX(0,D72/SCR_concent!$E$22-E72),"-")),"-",IF(D72&lt;&gt;0,MAX(0,D72/SCR_concent!$E$22-E72),"-"))</f>
        <v>-</v>
      </c>
      <c r="G72" s="19" t="str">
        <f t="shared" si="3"/>
        <v/>
      </c>
      <c r="H72" s="20" t="str">
        <f>IF(C72="","-",F72*G72*SCR_concent!$E$22)</f>
        <v>-</v>
      </c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</row>
    <row r="73" spans="2:20" ht="30.75" customHeight="1">
      <c r="B73" s="101"/>
      <c r="C73" s="106"/>
      <c r="D73" s="110"/>
      <c r="E73" s="113" t="str">
        <f t="shared" si="2"/>
        <v/>
      </c>
      <c r="F73" s="19" t="str">
        <f>IF(ISERROR(IF(D73&lt;&gt;0,MAX(0,D73/SCR_concent!$E$22-E73),"-")),"-",IF(D73&lt;&gt;0,MAX(0,D73/SCR_concent!$E$22-E73),"-"))</f>
        <v>-</v>
      </c>
      <c r="G73" s="19" t="str">
        <f t="shared" si="3"/>
        <v/>
      </c>
      <c r="H73" s="20" t="str">
        <f>IF(C73="","-",F73*G73*SCR_concent!$E$22)</f>
        <v>-</v>
      </c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</row>
    <row r="74" spans="2:20" ht="30.75" customHeight="1">
      <c r="B74" s="101"/>
      <c r="C74" s="106"/>
      <c r="D74" s="110"/>
      <c r="E74" s="113" t="str">
        <f t="shared" si="2"/>
        <v/>
      </c>
      <c r="F74" s="19" t="str">
        <f>IF(ISERROR(IF(D74&lt;&gt;0,MAX(0,D74/SCR_concent!$E$22-E74),"-")),"-",IF(D74&lt;&gt;0,MAX(0,D74/SCR_concent!$E$22-E74),"-"))</f>
        <v>-</v>
      </c>
      <c r="G74" s="19" t="str">
        <f t="shared" si="3"/>
        <v/>
      </c>
      <c r="H74" s="20" t="str">
        <f>IF(C74="","-",F74*G74*SCR_concent!$E$22)</f>
        <v>-</v>
      </c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</row>
    <row r="75" spans="2:20" ht="30.75" customHeight="1">
      <c r="B75" s="101"/>
      <c r="C75" s="106"/>
      <c r="D75" s="110"/>
      <c r="E75" s="113" t="str">
        <f t="shared" si="2"/>
        <v/>
      </c>
      <c r="F75" s="19" t="str">
        <f>IF(ISERROR(IF(D75&lt;&gt;0,MAX(0,D75/SCR_concent!$E$22-E75),"-")),"-",IF(D75&lt;&gt;0,MAX(0,D75/SCR_concent!$E$22-E75),"-"))</f>
        <v>-</v>
      </c>
      <c r="G75" s="19" t="str">
        <f t="shared" si="3"/>
        <v/>
      </c>
      <c r="H75" s="20" t="str">
        <f>IF(C75="","-",F75*G75*SCR_concent!$E$22)</f>
        <v>-</v>
      </c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</row>
    <row r="76" spans="2:20" ht="30.75" customHeight="1">
      <c r="B76" s="101"/>
      <c r="C76" s="106"/>
      <c r="D76" s="110"/>
      <c r="E76" s="113" t="str">
        <f t="shared" si="2"/>
        <v/>
      </c>
      <c r="F76" s="19" t="str">
        <f>IF(ISERROR(IF(D76&lt;&gt;0,MAX(0,D76/SCR_concent!$E$22-E76),"-")),"-",IF(D76&lt;&gt;0,MAX(0,D76/SCR_concent!$E$22-E76),"-"))</f>
        <v>-</v>
      </c>
      <c r="G76" s="19" t="str">
        <f t="shared" si="3"/>
        <v/>
      </c>
      <c r="H76" s="20" t="str">
        <f>IF(C76="","-",F76*G76*SCR_concent!$E$22)</f>
        <v>-</v>
      </c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</row>
    <row r="77" spans="2:20" ht="30.75" customHeight="1">
      <c r="B77" s="101"/>
      <c r="C77" s="106"/>
      <c r="D77" s="110"/>
      <c r="E77" s="113" t="str">
        <f t="shared" si="2"/>
        <v/>
      </c>
      <c r="F77" s="19" t="str">
        <f>IF(ISERROR(IF(D77&lt;&gt;0,MAX(0,D77/SCR_concent!$E$22-E77),"-")),"-",IF(D77&lt;&gt;0,MAX(0,D77/SCR_concent!$E$22-E77),"-"))</f>
        <v>-</v>
      </c>
      <c r="G77" s="19" t="str">
        <f t="shared" si="3"/>
        <v/>
      </c>
      <c r="H77" s="20" t="str">
        <f>IF(C77="","-",F77*G77*SCR_concent!$E$22)</f>
        <v>-</v>
      </c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</row>
    <row r="78" spans="2:20" ht="30.75" customHeight="1">
      <c r="B78" s="101"/>
      <c r="C78" s="106"/>
      <c r="D78" s="110"/>
      <c r="E78" s="113" t="str">
        <f t="shared" si="2"/>
        <v/>
      </c>
      <c r="F78" s="19" t="str">
        <f>IF(ISERROR(IF(D78&lt;&gt;0,MAX(0,D78/SCR_concent!$E$22-E78),"-")),"-",IF(D78&lt;&gt;0,MAX(0,D78/SCR_concent!$E$22-E78),"-"))</f>
        <v>-</v>
      </c>
      <c r="G78" s="19" t="str">
        <f t="shared" si="3"/>
        <v/>
      </c>
      <c r="H78" s="20" t="str">
        <f>IF(C78="","-",F78*G78*SCR_concent!$E$22)</f>
        <v>-</v>
      </c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</row>
    <row r="79" spans="2:20" ht="30.75" customHeight="1">
      <c r="B79" s="101"/>
      <c r="C79" s="106"/>
      <c r="D79" s="110"/>
      <c r="E79" s="113" t="str">
        <f t="shared" si="2"/>
        <v/>
      </c>
      <c r="F79" s="19" t="str">
        <f>IF(ISERROR(IF(D79&lt;&gt;0,MAX(0,D79/SCR_concent!$E$22-E79),"-")),"-",IF(D79&lt;&gt;0,MAX(0,D79/SCR_concent!$E$22-E79),"-"))</f>
        <v>-</v>
      </c>
      <c r="G79" s="19" t="str">
        <f t="shared" si="3"/>
        <v/>
      </c>
      <c r="H79" s="20" t="str">
        <f>IF(C79="","-",F79*G79*SCR_concent!$E$22)</f>
        <v>-</v>
      </c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</row>
    <row r="80" spans="2:20" ht="30.75" customHeight="1">
      <c r="B80" s="101"/>
      <c r="C80" s="106"/>
      <c r="D80" s="110"/>
      <c r="E80" s="113" t="str">
        <f t="shared" si="2"/>
        <v/>
      </c>
      <c r="F80" s="19" t="str">
        <f>IF(ISERROR(IF(D80&lt;&gt;0,MAX(0,D80/SCR_concent!$E$22-E80),"-")),"-",IF(D80&lt;&gt;0,MAX(0,D80/SCR_concent!$E$22-E80),"-"))</f>
        <v>-</v>
      </c>
      <c r="G80" s="19" t="str">
        <f t="shared" si="3"/>
        <v/>
      </c>
      <c r="H80" s="20" t="str">
        <f>IF(C80="","-",F80*G80*SCR_concent!$E$22)</f>
        <v>-</v>
      </c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</row>
    <row r="81" spans="2:20" ht="30.75" customHeight="1">
      <c r="B81" s="101"/>
      <c r="C81" s="106"/>
      <c r="D81" s="110"/>
      <c r="E81" s="113" t="str">
        <f t="shared" si="2"/>
        <v/>
      </c>
      <c r="F81" s="19" t="str">
        <f>IF(ISERROR(IF(D81&lt;&gt;0,MAX(0,D81/SCR_concent!$E$22-E81),"-")),"-",IF(D81&lt;&gt;0,MAX(0,D81/SCR_concent!$E$22-E81),"-"))</f>
        <v>-</v>
      </c>
      <c r="G81" s="19" t="str">
        <f t="shared" si="3"/>
        <v/>
      </c>
      <c r="H81" s="20" t="str">
        <f>IF(C81="","-",F81*G81*SCR_concent!$E$22)</f>
        <v>-</v>
      </c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</row>
    <row r="82" spans="2:20" ht="30.75" customHeight="1">
      <c r="B82" s="101"/>
      <c r="C82" s="106"/>
      <c r="D82" s="110"/>
      <c r="E82" s="113" t="str">
        <f t="shared" si="2"/>
        <v/>
      </c>
      <c r="F82" s="19" t="str">
        <f>IF(ISERROR(IF(D82&lt;&gt;0,MAX(0,D82/SCR_concent!$E$22-E82),"-")),"-",IF(D82&lt;&gt;0,MAX(0,D82/SCR_concent!$E$22-E82),"-"))</f>
        <v>-</v>
      </c>
      <c r="G82" s="19" t="str">
        <f t="shared" si="3"/>
        <v/>
      </c>
      <c r="H82" s="20" t="str">
        <f>IF(C82="","-",F82*G82*SCR_concent!$E$22)</f>
        <v>-</v>
      </c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</row>
    <row r="83" spans="2:20" ht="30.75" customHeight="1">
      <c r="B83" s="101"/>
      <c r="C83" s="106"/>
      <c r="D83" s="110"/>
      <c r="E83" s="113" t="str">
        <f t="shared" si="2"/>
        <v/>
      </c>
      <c r="F83" s="19" t="str">
        <f>IF(ISERROR(IF(D83&lt;&gt;0,MAX(0,D83/SCR_concent!$E$22-E83),"-")),"-",IF(D83&lt;&gt;0,MAX(0,D83/SCR_concent!$E$22-E83),"-"))</f>
        <v>-</v>
      </c>
      <c r="G83" s="19" t="str">
        <f t="shared" si="3"/>
        <v/>
      </c>
      <c r="H83" s="20" t="str">
        <f>IF(C83="","-",F83*G83*SCR_concent!$E$22)</f>
        <v>-</v>
      </c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</row>
    <row r="84" spans="2:20" ht="30.75" customHeight="1">
      <c r="B84" s="101"/>
      <c r="C84" s="106"/>
      <c r="D84" s="110"/>
      <c r="E84" s="113" t="str">
        <f t="shared" si="2"/>
        <v/>
      </c>
      <c r="F84" s="19" t="str">
        <f>IF(ISERROR(IF(D84&lt;&gt;0,MAX(0,D84/SCR_concent!$E$22-E84),"-")),"-",IF(D84&lt;&gt;0,MAX(0,D84/SCR_concent!$E$22-E84),"-"))</f>
        <v>-</v>
      </c>
      <c r="G84" s="19" t="str">
        <f t="shared" si="3"/>
        <v/>
      </c>
      <c r="H84" s="20" t="str">
        <f>IF(C84="","-",F84*G84*SCR_concent!$E$22)</f>
        <v>-</v>
      </c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</row>
    <row r="85" spans="2:20" ht="30.75" customHeight="1">
      <c r="B85" s="101"/>
      <c r="C85" s="106"/>
      <c r="D85" s="110"/>
      <c r="E85" s="113" t="str">
        <f t="shared" si="2"/>
        <v/>
      </c>
      <c r="F85" s="19" t="str">
        <f>IF(ISERROR(IF(D85&lt;&gt;0,MAX(0,D85/SCR_concent!$E$22-E85),"-")),"-",IF(D85&lt;&gt;0,MAX(0,D85/SCR_concent!$E$22-E85),"-"))</f>
        <v>-</v>
      </c>
      <c r="G85" s="19" t="str">
        <f t="shared" si="3"/>
        <v/>
      </c>
      <c r="H85" s="20" t="str">
        <f>IF(C85="","-",F85*G85*SCR_concent!$E$22)</f>
        <v>-</v>
      </c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</row>
    <row r="86" spans="2:20" ht="30.75" customHeight="1">
      <c r="B86" s="101"/>
      <c r="C86" s="106"/>
      <c r="D86" s="110"/>
      <c r="E86" s="113" t="str">
        <f t="shared" si="2"/>
        <v/>
      </c>
      <c r="F86" s="19" t="str">
        <f>IF(ISERROR(IF(D86&lt;&gt;0,MAX(0,D86/SCR_concent!$E$22-E86),"-")),"-",IF(D86&lt;&gt;0,MAX(0,D86/SCR_concent!$E$22-E86),"-"))</f>
        <v>-</v>
      </c>
      <c r="G86" s="19" t="str">
        <f t="shared" si="3"/>
        <v/>
      </c>
      <c r="H86" s="20" t="str">
        <f>IF(C86="","-",F86*G86*SCR_concent!$E$22)</f>
        <v>-</v>
      </c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</row>
    <row r="87" spans="2:20" ht="30.75" customHeight="1">
      <c r="B87" s="101"/>
      <c r="C87" s="106"/>
      <c r="D87" s="110"/>
      <c r="E87" s="113" t="str">
        <f t="shared" si="2"/>
        <v/>
      </c>
      <c r="F87" s="19" t="str">
        <f>IF(ISERROR(IF(D87&lt;&gt;0,MAX(0,D87/SCR_concent!$E$22-E87),"-")),"-",IF(D87&lt;&gt;0,MAX(0,D87/SCR_concent!$E$22-E87),"-"))</f>
        <v>-</v>
      </c>
      <c r="G87" s="19" t="str">
        <f t="shared" si="3"/>
        <v/>
      </c>
      <c r="H87" s="20" t="str">
        <f>IF(C87="","-",F87*G87*SCR_concent!$E$22)</f>
        <v>-</v>
      </c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</row>
    <row r="88" spans="2:20" ht="30.75" customHeight="1">
      <c r="B88" s="101"/>
      <c r="C88" s="106"/>
      <c r="D88" s="110"/>
      <c r="E88" s="113" t="str">
        <f t="shared" si="2"/>
        <v/>
      </c>
      <c r="F88" s="19" t="str">
        <f>IF(ISERROR(IF(D88&lt;&gt;0,MAX(0,D88/SCR_concent!$E$22-E88),"-")),"-",IF(D88&lt;&gt;0,MAX(0,D88/SCR_concent!$E$22-E88),"-"))</f>
        <v>-</v>
      </c>
      <c r="G88" s="19" t="str">
        <f t="shared" si="3"/>
        <v/>
      </c>
      <c r="H88" s="20" t="str">
        <f>IF(C88="","-",F88*G88*SCR_concent!$E$22)</f>
        <v>-</v>
      </c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</row>
    <row r="89" spans="2:20" ht="30.75" customHeight="1">
      <c r="B89" s="101"/>
      <c r="C89" s="106"/>
      <c r="D89" s="110"/>
      <c r="E89" s="113" t="str">
        <f t="shared" si="2"/>
        <v/>
      </c>
      <c r="F89" s="19" t="str">
        <f>IF(ISERROR(IF(D89&lt;&gt;0,MAX(0,D89/SCR_concent!$E$22-E89),"-")),"-",IF(D89&lt;&gt;0,MAX(0,D89/SCR_concent!$E$22-E89),"-"))</f>
        <v>-</v>
      </c>
      <c r="G89" s="19" t="str">
        <f t="shared" si="3"/>
        <v/>
      </c>
      <c r="H89" s="20" t="str">
        <f>IF(C89="","-",F89*G89*SCR_concent!$E$22)</f>
        <v>-</v>
      </c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</row>
    <row r="90" spans="2:20" ht="30.75" customHeight="1">
      <c r="B90" s="101"/>
      <c r="C90" s="106"/>
      <c r="D90" s="110"/>
      <c r="E90" s="113" t="str">
        <f t="shared" si="2"/>
        <v/>
      </c>
      <c r="F90" s="19" t="str">
        <f>IF(ISERROR(IF(D90&lt;&gt;0,MAX(0,D90/SCR_concent!$E$22-E90),"-")),"-",IF(D90&lt;&gt;0,MAX(0,D90/SCR_concent!$E$22-E90),"-"))</f>
        <v>-</v>
      </c>
      <c r="G90" s="19" t="str">
        <f t="shared" si="3"/>
        <v/>
      </c>
      <c r="H90" s="20" t="str">
        <f>IF(C90="","-",F90*G90*SCR_concent!$E$22)</f>
        <v>-</v>
      </c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</row>
    <row r="91" spans="2:20" ht="30.75" customHeight="1">
      <c r="B91" s="101"/>
      <c r="C91" s="106"/>
      <c r="D91" s="110"/>
      <c r="E91" s="113" t="str">
        <f t="shared" si="2"/>
        <v/>
      </c>
      <c r="F91" s="19" t="str">
        <f>IF(ISERROR(IF(D91&lt;&gt;0,MAX(0,D91/SCR_concent!$E$22-E91),"-")),"-",IF(D91&lt;&gt;0,MAX(0,D91/SCR_concent!$E$22-E91),"-"))</f>
        <v>-</v>
      </c>
      <c r="G91" s="19" t="str">
        <f t="shared" si="3"/>
        <v/>
      </c>
      <c r="H91" s="20" t="str">
        <f>IF(C91="","-",F91*G91*SCR_concent!$E$22)</f>
        <v>-</v>
      </c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</row>
    <row r="92" spans="2:20" ht="30.75" customHeight="1">
      <c r="B92" s="101"/>
      <c r="C92" s="106"/>
      <c r="D92" s="110"/>
      <c r="E92" s="113" t="str">
        <f t="shared" si="2"/>
        <v/>
      </c>
      <c r="F92" s="19" t="str">
        <f>IF(ISERROR(IF(D92&lt;&gt;0,MAX(0,D92/SCR_concent!$E$22-E92),"-")),"-",IF(D92&lt;&gt;0,MAX(0,D92/SCR_concent!$E$22-E92),"-"))</f>
        <v>-</v>
      </c>
      <c r="G92" s="19" t="str">
        <f t="shared" si="3"/>
        <v/>
      </c>
      <c r="H92" s="20" t="str">
        <f>IF(C92="","-",F92*G92*SCR_concent!$E$22)</f>
        <v>-</v>
      </c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</row>
    <row r="93" spans="2:20" ht="30.75" customHeight="1">
      <c r="B93" s="101"/>
      <c r="C93" s="106"/>
      <c r="D93" s="110"/>
      <c r="E93" s="113" t="str">
        <f t="shared" si="2"/>
        <v/>
      </c>
      <c r="F93" s="19" t="str">
        <f>IF(ISERROR(IF(D93&lt;&gt;0,MAX(0,D93/SCR_concent!$E$22-E93),"-")),"-",IF(D93&lt;&gt;0,MAX(0,D93/SCR_concent!$E$22-E93),"-"))</f>
        <v>-</v>
      </c>
      <c r="G93" s="19" t="str">
        <f t="shared" si="3"/>
        <v/>
      </c>
      <c r="H93" s="20" t="str">
        <f>IF(C93="","-",F93*G93*SCR_concent!$E$22)</f>
        <v>-</v>
      </c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</row>
    <row r="94" spans="2:20" ht="30.75" customHeight="1">
      <c r="B94" s="101"/>
      <c r="C94" s="106"/>
      <c r="D94" s="110"/>
      <c r="E94" s="113" t="str">
        <f t="shared" si="2"/>
        <v/>
      </c>
      <c r="F94" s="19" t="str">
        <f>IF(ISERROR(IF(D94&lt;&gt;0,MAX(0,D94/SCR_concent!$E$22-E94),"-")),"-",IF(D94&lt;&gt;0,MAX(0,D94/SCR_concent!$E$22-E94),"-"))</f>
        <v>-</v>
      </c>
      <c r="G94" s="19" t="str">
        <f t="shared" si="3"/>
        <v/>
      </c>
      <c r="H94" s="20" t="str">
        <f>IF(C94="","-",F94*G94*SCR_concent!$E$22)</f>
        <v>-</v>
      </c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</row>
    <row r="95" spans="2:20" ht="30.75" customHeight="1">
      <c r="B95" s="101"/>
      <c r="C95" s="106"/>
      <c r="D95" s="110"/>
      <c r="E95" s="113" t="str">
        <f t="shared" si="2"/>
        <v/>
      </c>
      <c r="F95" s="19" t="str">
        <f>IF(ISERROR(IF(D95&lt;&gt;0,MAX(0,D95/SCR_concent!$E$22-E95),"-")),"-",IF(D95&lt;&gt;0,MAX(0,D95/SCR_concent!$E$22-E95),"-"))</f>
        <v>-</v>
      </c>
      <c r="G95" s="19" t="str">
        <f t="shared" si="3"/>
        <v/>
      </c>
      <c r="H95" s="20" t="str">
        <f>IF(C95="","-",F95*G95*SCR_concent!$E$22)</f>
        <v>-</v>
      </c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</row>
    <row r="96" spans="2:20" ht="30.75" customHeight="1">
      <c r="B96" s="101"/>
      <c r="C96" s="106"/>
      <c r="D96" s="110"/>
      <c r="E96" s="113" t="str">
        <f t="shared" si="2"/>
        <v/>
      </c>
      <c r="F96" s="19" t="str">
        <f>IF(ISERROR(IF(D96&lt;&gt;0,MAX(0,D96/SCR_concent!$E$22-E96),"-")),"-",IF(D96&lt;&gt;0,MAX(0,D96/SCR_concent!$E$22-E96),"-"))</f>
        <v>-</v>
      </c>
      <c r="G96" s="19" t="str">
        <f t="shared" si="3"/>
        <v/>
      </c>
      <c r="H96" s="20" t="str">
        <f>IF(C96="","-",F96*G96*SCR_concent!$E$22)</f>
        <v>-</v>
      </c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</row>
    <row r="97" spans="2:20" ht="30.75" customHeight="1">
      <c r="B97" s="101"/>
      <c r="C97" s="106"/>
      <c r="D97" s="110"/>
      <c r="E97" s="113" t="str">
        <f t="shared" si="2"/>
        <v/>
      </c>
      <c r="F97" s="19" t="str">
        <f>IF(ISERROR(IF(D97&lt;&gt;0,MAX(0,D97/SCR_concent!$E$22-E97),"-")),"-",IF(D97&lt;&gt;0,MAX(0,D97/SCR_concent!$E$22-E97),"-"))</f>
        <v>-</v>
      </c>
      <c r="G97" s="19" t="str">
        <f t="shared" si="3"/>
        <v/>
      </c>
      <c r="H97" s="20" t="str">
        <f>IF(C97="","-",F97*G97*SCR_concent!$E$22)</f>
        <v>-</v>
      </c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</row>
    <row r="98" spans="2:20" ht="30.75" customHeight="1">
      <c r="B98" s="101"/>
      <c r="C98" s="106"/>
      <c r="D98" s="110"/>
      <c r="E98" s="113" t="str">
        <f t="shared" si="2"/>
        <v/>
      </c>
      <c r="F98" s="19" t="str">
        <f>IF(ISERROR(IF(D98&lt;&gt;0,MAX(0,D98/SCR_concent!$E$22-E98),"-")),"-",IF(D98&lt;&gt;0,MAX(0,D98/SCR_concent!$E$22-E98),"-"))</f>
        <v>-</v>
      </c>
      <c r="G98" s="19" t="str">
        <f t="shared" si="3"/>
        <v/>
      </c>
      <c r="H98" s="20" t="str">
        <f>IF(C98="","-",F98*G98*SCR_concent!$E$22)</f>
        <v>-</v>
      </c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</row>
    <row r="99" spans="2:20" ht="30.75" customHeight="1">
      <c r="B99" s="101"/>
      <c r="C99" s="106"/>
      <c r="D99" s="110"/>
      <c r="E99" s="113" t="str">
        <f t="shared" si="2"/>
        <v/>
      </c>
      <c r="F99" s="19" t="str">
        <f>IF(ISERROR(IF(D99&lt;&gt;0,MAX(0,D99/SCR_concent!$E$22-E99),"-")),"-",IF(D99&lt;&gt;0,MAX(0,D99/SCR_concent!$E$22-E99),"-"))</f>
        <v>-</v>
      </c>
      <c r="G99" s="19" t="str">
        <f t="shared" si="3"/>
        <v/>
      </c>
      <c r="H99" s="20" t="str">
        <f>IF(C99="","-",F99*G99*SCR_concent!$E$22)</f>
        <v>-</v>
      </c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</row>
    <row r="100" spans="2:20" ht="30.75" customHeight="1">
      <c r="B100" s="101"/>
      <c r="C100" s="106"/>
      <c r="D100" s="110"/>
      <c r="E100" s="113" t="str">
        <f t="shared" si="2"/>
        <v/>
      </c>
      <c r="F100" s="19" t="str">
        <f>IF(ISERROR(IF(D100&lt;&gt;0,MAX(0,D100/SCR_concent!$E$22-E100),"-")),"-",IF(D100&lt;&gt;0,MAX(0,D100/SCR_concent!$E$22-E100),"-"))</f>
        <v>-</v>
      </c>
      <c r="G100" s="19" t="str">
        <f t="shared" si="3"/>
        <v/>
      </c>
      <c r="H100" s="20" t="str">
        <f>IF(C100="","-",F100*G100*SCR_concent!$E$22)</f>
        <v>-</v>
      </c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</row>
    <row r="101" spans="2:20" ht="30.75" customHeight="1">
      <c r="B101" s="101"/>
      <c r="C101" s="106"/>
      <c r="D101" s="110"/>
      <c r="E101" s="113" t="str">
        <f t="shared" si="2"/>
        <v/>
      </c>
      <c r="F101" s="19" t="str">
        <f>IF(ISERROR(IF(D101&lt;&gt;0,MAX(0,D101/SCR_concent!$E$22-E101),"-")),"-",IF(D101&lt;&gt;0,MAX(0,D101/SCR_concent!$E$22-E101),"-"))</f>
        <v>-</v>
      </c>
      <c r="G101" s="19" t="str">
        <f t="shared" si="3"/>
        <v/>
      </c>
      <c r="H101" s="20" t="str">
        <f>IF(C101="","-",F101*G101*SCR_concent!$E$22)</f>
        <v>-</v>
      </c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</row>
    <row r="102" spans="2:20" ht="30.75" customHeight="1">
      <c r="B102" s="101"/>
      <c r="C102" s="106"/>
      <c r="D102" s="110"/>
      <c r="E102" s="113" t="str">
        <f t="shared" si="2"/>
        <v/>
      </c>
      <c r="F102" s="19" t="str">
        <f>IF(ISERROR(IF(D102&lt;&gt;0,MAX(0,D102/SCR_concent!$E$22-E102),"-")),"-",IF(D102&lt;&gt;0,MAX(0,D102/SCR_concent!$E$22-E102),"-"))</f>
        <v>-</v>
      </c>
      <c r="G102" s="19" t="str">
        <f t="shared" si="3"/>
        <v/>
      </c>
      <c r="H102" s="20" t="str">
        <f>IF(C102="","-",F102*G102*SCR_concent!$E$22)</f>
        <v>-</v>
      </c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</row>
    <row r="103" spans="2:20" ht="30.75" customHeight="1">
      <c r="B103" s="101"/>
      <c r="C103" s="106"/>
      <c r="D103" s="110"/>
      <c r="E103" s="113" t="str">
        <f t="shared" si="2"/>
        <v/>
      </c>
      <c r="F103" s="19" t="str">
        <f>IF(ISERROR(IF(D103&lt;&gt;0,MAX(0,D103/SCR_concent!$E$22-E103),"-")),"-",IF(D103&lt;&gt;0,MAX(0,D103/SCR_concent!$E$22-E103),"-"))</f>
        <v>-</v>
      </c>
      <c r="G103" s="19" t="str">
        <f t="shared" si="3"/>
        <v/>
      </c>
      <c r="H103" s="20" t="str">
        <f>IF(C103="","-",F103*G103*SCR_concent!$E$22)</f>
        <v>-</v>
      </c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</row>
    <row r="104" spans="2:20" ht="30.75" customHeight="1">
      <c r="B104" s="101"/>
      <c r="C104" s="106"/>
      <c r="D104" s="110"/>
      <c r="E104" s="113" t="str">
        <f t="shared" si="2"/>
        <v/>
      </c>
      <c r="F104" s="19" t="str">
        <f>IF(ISERROR(IF(D104&lt;&gt;0,MAX(0,D104/SCR_concent!$E$22-E104),"-")),"-",IF(D104&lt;&gt;0,MAX(0,D104/SCR_concent!$E$22-E104),"-"))</f>
        <v>-</v>
      </c>
      <c r="G104" s="19" t="str">
        <f t="shared" si="3"/>
        <v/>
      </c>
      <c r="H104" s="20" t="str">
        <f>IF(C104="","-",F104*G104*SCR_concent!$E$22)</f>
        <v>-</v>
      </c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</row>
    <row r="105" spans="2:20" ht="30.75" customHeight="1">
      <c r="B105" s="101"/>
      <c r="C105" s="106"/>
      <c r="D105" s="110"/>
      <c r="E105" s="113" t="str">
        <f t="shared" si="2"/>
        <v/>
      </c>
      <c r="F105" s="19" t="str">
        <f>IF(ISERROR(IF(D105&lt;&gt;0,MAX(0,D105/SCR_concent!$E$22-E105),"-")),"-",IF(D105&lt;&gt;0,MAX(0,D105/SCR_concent!$E$22-E105),"-"))</f>
        <v>-</v>
      </c>
      <c r="G105" s="19" t="str">
        <f t="shared" si="3"/>
        <v/>
      </c>
      <c r="H105" s="20" t="str">
        <f>IF(C105="","-",F105*G105*SCR_concent!$E$22)</f>
        <v>-</v>
      </c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</row>
    <row r="106" spans="2:20" ht="30.75" customHeight="1">
      <c r="B106" s="101"/>
      <c r="C106" s="106"/>
      <c r="D106" s="110"/>
      <c r="E106" s="113" t="str">
        <f t="shared" si="2"/>
        <v/>
      </c>
      <c r="F106" s="19" t="str">
        <f>IF(ISERROR(IF(D106&lt;&gt;0,MAX(0,D106/SCR_concent!$E$22-E106),"-")),"-",IF(D106&lt;&gt;0,MAX(0,D106/SCR_concent!$E$22-E106),"-"))</f>
        <v>-</v>
      </c>
      <c r="G106" s="19" t="str">
        <f t="shared" si="3"/>
        <v/>
      </c>
      <c r="H106" s="20" t="str">
        <f>IF(C106="","-",F106*G106*SCR_concent!$E$22)</f>
        <v>-</v>
      </c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</row>
    <row r="107" spans="2:20" ht="30.75" customHeight="1">
      <c r="B107" s="101"/>
      <c r="C107" s="106"/>
      <c r="D107" s="110"/>
      <c r="E107" s="113" t="str">
        <f t="shared" si="2"/>
        <v/>
      </c>
      <c r="F107" s="19" t="str">
        <f>IF(ISERROR(IF(D107&lt;&gt;0,MAX(0,D107/SCR_concent!$E$22-E107),"-")),"-",IF(D107&lt;&gt;0,MAX(0,D107/SCR_concent!$E$22-E107),"-"))</f>
        <v>-</v>
      </c>
      <c r="G107" s="19" t="str">
        <f t="shared" si="3"/>
        <v/>
      </c>
      <c r="H107" s="20" t="str">
        <f>IF(C107="","-",F107*G107*SCR_concent!$E$22)</f>
        <v>-</v>
      </c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</row>
    <row r="108" spans="2:20" ht="30.75" customHeight="1">
      <c r="B108" s="101"/>
      <c r="C108" s="106"/>
      <c r="D108" s="110"/>
      <c r="E108" s="113" t="str">
        <f t="shared" si="2"/>
        <v/>
      </c>
      <c r="F108" s="19" t="str">
        <f>IF(ISERROR(IF(D108&lt;&gt;0,MAX(0,D108/SCR_concent!$E$22-E108),"-")),"-",IF(D108&lt;&gt;0,MAX(0,D108/SCR_concent!$E$22-E108),"-"))</f>
        <v>-</v>
      </c>
      <c r="G108" s="19" t="str">
        <f t="shared" si="3"/>
        <v/>
      </c>
      <c r="H108" s="20" t="str">
        <f>IF(C108="","-",F108*G108*SCR_concent!$E$22)</f>
        <v>-</v>
      </c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</row>
    <row r="109" spans="2:20" ht="30.75" customHeight="1">
      <c r="B109" s="101"/>
      <c r="C109" s="106"/>
      <c r="D109" s="110"/>
      <c r="E109" s="113" t="str">
        <f t="shared" si="2"/>
        <v/>
      </c>
      <c r="F109" s="19" t="str">
        <f>IF(ISERROR(IF(D109&lt;&gt;0,MAX(0,D109/SCR_concent!$E$22-E109),"-")),"-",IF(D109&lt;&gt;0,MAX(0,D109/SCR_concent!$E$22-E109),"-"))</f>
        <v>-</v>
      </c>
      <c r="G109" s="19" t="str">
        <f t="shared" si="3"/>
        <v/>
      </c>
      <c r="H109" s="20" t="str">
        <f>IF(C109="","-",F109*G109*SCR_concent!$E$22)</f>
        <v>-</v>
      </c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</row>
    <row r="110" spans="2:20" ht="30.75" customHeight="1">
      <c r="B110" s="101"/>
      <c r="C110" s="106"/>
      <c r="D110" s="110"/>
      <c r="E110" s="113" t="str">
        <f t="shared" si="2"/>
        <v/>
      </c>
      <c r="F110" s="19" t="str">
        <f>IF(ISERROR(IF(D110&lt;&gt;0,MAX(0,D110/SCR_concent!$E$22-E110),"-")),"-",IF(D110&lt;&gt;0,MAX(0,D110/SCR_concent!$E$22-E110),"-"))</f>
        <v>-</v>
      </c>
      <c r="G110" s="19" t="str">
        <f t="shared" si="3"/>
        <v/>
      </c>
      <c r="H110" s="20" t="str">
        <f>IF(C110="","-",F110*G110*SCR_concent!$E$22)</f>
        <v>-</v>
      </c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</row>
    <row r="111" spans="2:20" ht="30.75" customHeight="1">
      <c r="B111" s="101"/>
      <c r="C111" s="106"/>
      <c r="D111" s="110"/>
      <c r="E111" s="113" t="str">
        <f t="shared" si="2"/>
        <v/>
      </c>
      <c r="F111" s="19" t="str">
        <f>IF(ISERROR(IF(D111&lt;&gt;0,MAX(0,D111/SCR_concent!$E$22-E111),"-")),"-",IF(D111&lt;&gt;0,MAX(0,D111/SCR_concent!$E$22-E111),"-"))</f>
        <v>-</v>
      </c>
      <c r="G111" s="19" t="str">
        <f t="shared" si="3"/>
        <v/>
      </c>
      <c r="H111" s="20" t="str">
        <f>IF(C111="","-",F111*G111*SCR_concent!$E$22)</f>
        <v>-</v>
      </c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</row>
    <row r="112" spans="2:20" ht="30.75" customHeight="1">
      <c r="B112" s="101"/>
      <c r="C112" s="106"/>
      <c r="D112" s="110"/>
      <c r="E112" s="113" t="str">
        <f t="shared" si="2"/>
        <v/>
      </c>
      <c r="F112" s="19" t="str">
        <f>IF(ISERROR(IF(D112&lt;&gt;0,MAX(0,D112/SCR_concent!$E$22-E112),"-")),"-",IF(D112&lt;&gt;0,MAX(0,D112/SCR_concent!$E$22-E112),"-"))</f>
        <v>-</v>
      </c>
      <c r="G112" s="19" t="str">
        <f t="shared" si="3"/>
        <v/>
      </c>
      <c r="H112" s="20" t="str">
        <f>IF(C112="","-",F112*G112*SCR_concent!$E$22)</f>
        <v>-</v>
      </c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</row>
    <row r="113" spans="2:20" ht="30.75" customHeight="1">
      <c r="B113" s="101"/>
      <c r="C113" s="106"/>
      <c r="D113" s="110"/>
      <c r="E113" s="113" t="str">
        <f t="shared" si="2"/>
        <v/>
      </c>
      <c r="F113" s="19" t="str">
        <f>IF(ISERROR(IF(D113&lt;&gt;0,MAX(0,D113/SCR_concent!$E$22-E113),"-")),"-",IF(D113&lt;&gt;0,MAX(0,D113/SCR_concent!$E$22-E113),"-"))</f>
        <v>-</v>
      </c>
      <c r="G113" s="19" t="str">
        <f t="shared" si="3"/>
        <v/>
      </c>
      <c r="H113" s="20" t="str">
        <f>IF(C113="","-",F113*G113*SCR_concent!$E$22)</f>
        <v>-</v>
      </c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</row>
    <row r="114" spans="2:20" ht="30.75" customHeight="1">
      <c r="B114" s="101"/>
      <c r="C114" s="106"/>
      <c r="D114" s="110"/>
      <c r="E114" s="113" t="str">
        <f t="shared" si="2"/>
        <v/>
      </c>
      <c r="F114" s="19" t="str">
        <f>IF(ISERROR(IF(D114&lt;&gt;0,MAX(0,D114/SCR_concent!$E$22-E114),"-")),"-",IF(D114&lt;&gt;0,MAX(0,D114/SCR_concent!$E$22-E114),"-"))</f>
        <v>-</v>
      </c>
      <c r="G114" s="19" t="str">
        <f t="shared" si="3"/>
        <v/>
      </c>
      <c r="H114" s="20" t="str">
        <f>IF(C114="","-",F114*G114*SCR_concent!$E$22)</f>
        <v>-</v>
      </c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</row>
    <row r="115" spans="2:20" ht="30.75" customHeight="1">
      <c r="B115" s="101"/>
      <c r="C115" s="106"/>
      <c r="D115" s="110"/>
      <c r="E115" s="113" t="str">
        <f t="shared" si="2"/>
        <v/>
      </c>
      <c r="F115" s="19" t="str">
        <f>IF(ISERROR(IF(D115&lt;&gt;0,MAX(0,D115/SCR_concent!$E$22-E115),"-")),"-",IF(D115&lt;&gt;0,MAX(0,D115/SCR_concent!$E$22-E115),"-"))</f>
        <v>-</v>
      </c>
      <c r="G115" s="19" t="str">
        <f t="shared" si="3"/>
        <v/>
      </c>
      <c r="H115" s="20" t="str">
        <f>IF(C115="","-",F115*G115*SCR_concent!$E$22)</f>
        <v>-</v>
      </c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</row>
    <row r="116" spans="2:20" ht="30.75" customHeight="1">
      <c r="B116" s="101"/>
      <c r="C116" s="106"/>
      <c r="D116" s="110"/>
      <c r="E116" s="113" t="str">
        <f t="shared" si="2"/>
        <v/>
      </c>
      <c r="F116" s="19" t="str">
        <f>IF(ISERROR(IF(D116&lt;&gt;0,MAX(0,D116/SCR_concent!$E$22-E116),"-")),"-",IF(D116&lt;&gt;0,MAX(0,D116/SCR_concent!$E$22-E116),"-"))</f>
        <v>-</v>
      </c>
      <c r="G116" s="19" t="str">
        <f t="shared" si="3"/>
        <v/>
      </c>
      <c r="H116" s="20" t="str">
        <f>IF(C116="","-",F116*G116*SCR_concent!$E$22)</f>
        <v>-</v>
      </c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</row>
    <row r="117" spans="2:20" ht="30.75" customHeight="1">
      <c r="B117" s="101"/>
      <c r="C117" s="106"/>
      <c r="D117" s="110"/>
      <c r="E117" s="113" t="str">
        <f t="shared" si="2"/>
        <v/>
      </c>
      <c r="F117" s="19" t="str">
        <f>IF(ISERROR(IF(D117&lt;&gt;0,MAX(0,D117/SCR_concent!$E$22-E117),"-")),"-",IF(D117&lt;&gt;0,MAX(0,D117/SCR_concent!$E$22-E117),"-"))</f>
        <v>-</v>
      </c>
      <c r="G117" s="19" t="str">
        <f t="shared" si="3"/>
        <v/>
      </c>
      <c r="H117" s="20" t="str">
        <f>IF(C117="","-",F117*G117*SCR_concent!$E$22)</f>
        <v>-</v>
      </c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</row>
    <row r="118" spans="2:20" ht="30.75" customHeight="1">
      <c r="B118" s="101"/>
      <c r="C118" s="106"/>
      <c r="D118" s="110"/>
      <c r="E118" s="113" t="str">
        <f t="shared" si="2"/>
        <v/>
      </c>
      <c r="F118" s="19" t="str">
        <f>IF(ISERROR(IF(D118&lt;&gt;0,MAX(0,D118/SCR_concent!$E$22-E118),"-")),"-",IF(D118&lt;&gt;0,MAX(0,D118/SCR_concent!$E$22-E118),"-"))</f>
        <v>-</v>
      </c>
      <c r="G118" s="19" t="str">
        <f t="shared" si="3"/>
        <v/>
      </c>
      <c r="H118" s="20" t="str">
        <f>IF(C118="","-",F118*G118*SCR_concent!$E$22)</f>
        <v>-</v>
      </c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</row>
    <row r="119" spans="2:20" ht="30.75" customHeight="1">
      <c r="B119" s="101"/>
      <c r="C119" s="106"/>
      <c r="D119" s="110"/>
      <c r="E119" s="113" t="str">
        <f t="shared" si="2"/>
        <v/>
      </c>
      <c r="F119" s="19" t="str">
        <f>IF(ISERROR(IF(D119&lt;&gt;0,MAX(0,D119/SCR_concent!$E$22-E119),"-")),"-",IF(D119&lt;&gt;0,MAX(0,D119/SCR_concent!$E$22-E119),"-"))</f>
        <v>-</v>
      </c>
      <c r="G119" s="19" t="str">
        <f t="shared" si="3"/>
        <v/>
      </c>
      <c r="H119" s="20" t="str">
        <f>IF(C119="","-",F119*G119*SCR_concent!$E$22)</f>
        <v>-</v>
      </c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</row>
    <row r="120" spans="2:20" ht="30.75" customHeight="1">
      <c r="B120" s="101"/>
      <c r="C120" s="106"/>
      <c r="D120" s="110"/>
      <c r="E120" s="113" t="str">
        <f t="shared" si="2"/>
        <v/>
      </c>
      <c r="F120" s="19" t="str">
        <f>IF(ISERROR(IF(D120&lt;&gt;0,MAX(0,D120/SCR_concent!$E$22-E120),"-")),"-",IF(D120&lt;&gt;0,MAX(0,D120/SCR_concent!$E$22-E120),"-"))</f>
        <v>-</v>
      </c>
      <c r="G120" s="19" t="str">
        <f t="shared" si="3"/>
        <v/>
      </c>
      <c r="H120" s="20" t="str">
        <f>IF(C120="","-",F120*G120*SCR_concent!$E$22)</f>
        <v>-</v>
      </c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</row>
    <row r="121" spans="2:20" ht="30.75" customHeight="1">
      <c r="B121" s="101"/>
      <c r="C121" s="106"/>
      <c r="D121" s="110"/>
      <c r="E121" s="113" t="str">
        <f t="shared" si="2"/>
        <v/>
      </c>
      <c r="F121" s="19" t="str">
        <f>IF(ISERROR(IF(D121&lt;&gt;0,MAX(0,D121/SCR_concent!$E$22-E121),"-")),"-",IF(D121&lt;&gt;0,MAX(0,D121/SCR_concent!$E$22-E121),"-"))</f>
        <v>-</v>
      </c>
      <c r="G121" s="19" t="str">
        <f t="shared" si="3"/>
        <v/>
      </c>
      <c r="H121" s="20" t="str">
        <f>IF(C121="","-",F121*G121*SCR_concent!$E$22)</f>
        <v>-</v>
      </c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</row>
    <row r="122" spans="2:20" ht="30.75" customHeight="1">
      <c r="B122" s="101"/>
      <c r="C122" s="106"/>
      <c r="D122" s="110"/>
      <c r="E122" s="113" t="str">
        <f t="shared" si="2"/>
        <v/>
      </c>
      <c r="F122" s="19" t="str">
        <f>IF(ISERROR(IF(D122&lt;&gt;0,MAX(0,D122/SCR_concent!$E$22-E122),"-")),"-",IF(D122&lt;&gt;0,MAX(0,D122/SCR_concent!$E$22-E122),"-"))</f>
        <v>-</v>
      </c>
      <c r="G122" s="19" t="str">
        <f t="shared" si="3"/>
        <v/>
      </c>
      <c r="H122" s="20" t="str">
        <f>IF(C122="","-",F122*G122*SCR_concent!$E$22)</f>
        <v>-</v>
      </c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</row>
    <row r="123" spans="2:20" ht="30.75" customHeight="1">
      <c r="B123" s="101"/>
      <c r="C123" s="106"/>
      <c r="D123" s="110"/>
      <c r="E123" s="113" t="str">
        <f t="shared" si="2"/>
        <v/>
      </c>
      <c r="F123" s="19" t="str">
        <f>IF(ISERROR(IF(D123&lt;&gt;0,MAX(0,D123/SCR_concent!$E$22-E123),"-")),"-",IF(D123&lt;&gt;0,MAX(0,D123/SCR_concent!$E$22-E123),"-"))</f>
        <v>-</v>
      </c>
      <c r="G123" s="19" t="str">
        <f t="shared" si="3"/>
        <v/>
      </c>
      <c r="H123" s="20" t="str">
        <f>IF(C123="","-",F123*G123*SCR_concent!$E$22)</f>
        <v>-</v>
      </c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</row>
    <row r="124" spans="2:20" ht="30.75" customHeight="1">
      <c r="B124" s="101"/>
      <c r="C124" s="106"/>
      <c r="D124" s="110"/>
      <c r="E124" s="113" t="str">
        <f t="shared" si="2"/>
        <v/>
      </c>
      <c r="F124" s="19" t="str">
        <f>IF(ISERROR(IF(D124&lt;&gt;0,MAX(0,D124/SCR_concent!$E$22-E124),"-")),"-",IF(D124&lt;&gt;0,MAX(0,D124/SCR_concent!$E$22-E124),"-"))</f>
        <v>-</v>
      </c>
      <c r="G124" s="19" t="str">
        <f t="shared" si="3"/>
        <v/>
      </c>
      <c r="H124" s="20" t="str">
        <f>IF(C124="","-",F124*G124*SCR_concent!$E$22)</f>
        <v>-</v>
      </c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</row>
    <row r="125" spans="2:20" ht="30.75" customHeight="1">
      <c r="B125" s="101"/>
      <c r="C125" s="106"/>
      <c r="D125" s="110"/>
      <c r="E125" s="113" t="str">
        <f t="shared" si="2"/>
        <v/>
      </c>
      <c r="F125" s="19" t="str">
        <f>IF(ISERROR(IF(D125&lt;&gt;0,MAX(0,D125/SCR_concent!$E$22-E125),"-")),"-",IF(D125&lt;&gt;0,MAX(0,D125/SCR_concent!$E$22-E125),"-"))</f>
        <v>-</v>
      </c>
      <c r="G125" s="19" t="str">
        <f t="shared" si="3"/>
        <v/>
      </c>
      <c r="H125" s="20" t="str">
        <f>IF(C125="","-",F125*G125*SCR_concent!$E$22)</f>
        <v>-</v>
      </c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</row>
    <row r="126" spans="2:20" ht="30.75" customHeight="1">
      <c r="B126" s="101"/>
      <c r="C126" s="106"/>
      <c r="D126" s="110"/>
      <c r="E126" s="113" t="str">
        <f t="shared" si="2"/>
        <v/>
      </c>
      <c r="F126" s="19" t="str">
        <f>IF(ISERROR(IF(D126&lt;&gt;0,MAX(0,D126/SCR_concent!$E$22-E126),"-")),"-",IF(D126&lt;&gt;0,MAX(0,D126/SCR_concent!$E$22-E126),"-"))</f>
        <v>-</v>
      </c>
      <c r="G126" s="19" t="str">
        <f t="shared" si="3"/>
        <v/>
      </c>
      <c r="H126" s="20" t="str">
        <f>IF(C126="","-",F126*G126*SCR_concent!$E$22)</f>
        <v>-</v>
      </c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</row>
    <row r="127" spans="2:20" ht="30.75" customHeight="1">
      <c r="B127" s="101"/>
      <c r="C127" s="106"/>
      <c r="D127" s="110"/>
      <c r="E127" s="113" t="str">
        <f t="shared" si="2"/>
        <v/>
      </c>
      <c r="F127" s="19" t="str">
        <f>IF(ISERROR(IF(D127&lt;&gt;0,MAX(0,D127/SCR_concent!$E$22-E127),"-")),"-",IF(D127&lt;&gt;0,MAX(0,D127/SCR_concent!$E$22-E127),"-"))</f>
        <v>-</v>
      </c>
      <c r="G127" s="19" t="str">
        <f t="shared" si="3"/>
        <v/>
      </c>
      <c r="H127" s="20" t="str">
        <f>IF(C127="","-",F127*G127*SCR_concent!$E$22)</f>
        <v>-</v>
      </c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</row>
    <row r="128" spans="2:20" ht="30.75" customHeight="1">
      <c r="B128" s="101"/>
      <c r="C128" s="106"/>
      <c r="D128" s="110"/>
      <c r="E128" s="113" t="str">
        <f t="shared" si="2"/>
        <v/>
      </c>
      <c r="F128" s="19" t="str">
        <f>IF(ISERROR(IF(D128&lt;&gt;0,MAX(0,D128/SCR_concent!$E$22-E128),"-")),"-",IF(D128&lt;&gt;0,MAX(0,D128/SCR_concent!$E$22-E128),"-"))</f>
        <v>-</v>
      </c>
      <c r="G128" s="19" t="str">
        <f t="shared" si="3"/>
        <v/>
      </c>
      <c r="H128" s="20" t="str">
        <f>IF(C128="","-",F128*G128*SCR_concent!$E$22)</f>
        <v>-</v>
      </c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</row>
    <row r="129" spans="2:20" ht="30.75" customHeight="1">
      <c r="B129" s="101"/>
      <c r="C129" s="106"/>
      <c r="D129" s="110"/>
      <c r="E129" s="113" t="str">
        <f t="shared" si="2"/>
        <v/>
      </c>
      <c r="F129" s="19" t="str">
        <f>IF(ISERROR(IF(D129&lt;&gt;0,MAX(0,D129/SCR_concent!$E$22-E129),"-")),"-",IF(D129&lt;&gt;0,MAX(0,D129/SCR_concent!$E$22-E129),"-"))</f>
        <v>-</v>
      </c>
      <c r="G129" s="19" t="str">
        <f t="shared" si="3"/>
        <v/>
      </c>
      <c r="H129" s="20" t="str">
        <f>IF(C129="","-",F129*G129*SCR_concent!$E$22)</f>
        <v>-</v>
      </c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</row>
    <row r="130" spans="2:20" ht="30.75" customHeight="1">
      <c r="B130" s="101"/>
      <c r="C130" s="106"/>
      <c r="D130" s="110"/>
      <c r="E130" s="113" t="str">
        <f t="shared" si="2"/>
        <v/>
      </c>
      <c r="F130" s="19" t="str">
        <f>IF(ISERROR(IF(D130&lt;&gt;0,MAX(0,D130/SCR_concent!$E$22-E130),"-")),"-",IF(D130&lt;&gt;0,MAX(0,D130/SCR_concent!$E$22-E130),"-"))</f>
        <v>-</v>
      </c>
      <c r="G130" s="19" t="str">
        <f t="shared" si="3"/>
        <v/>
      </c>
      <c r="H130" s="20" t="str">
        <f>IF(C130="","-",F130*G130*SCR_concent!$E$22)</f>
        <v>-</v>
      </c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</row>
    <row r="131" spans="2:20" ht="30.75" customHeight="1">
      <c r="B131" s="101"/>
      <c r="C131" s="106"/>
      <c r="D131" s="110"/>
      <c r="E131" s="113" t="str">
        <f t="shared" si="2"/>
        <v/>
      </c>
      <c r="F131" s="19" t="str">
        <f>IF(ISERROR(IF(D131&lt;&gt;0,MAX(0,D131/SCR_concent!$E$22-E131),"-")),"-",IF(D131&lt;&gt;0,MAX(0,D131/SCR_concent!$E$22-E131),"-"))</f>
        <v>-</v>
      </c>
      <c r="G131" s="19" t="str">
        <f t="shared" si="3"/>
        <v/>
      </c>
      <c r="H131" s="20" t="str">
        <f>IF(C131="","-",F131*G131*SCR_concent!$E$22)</f>
        <v>-</v>
      </c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</row>
    <row r="132" spans="2:20" ht="30.75" customHeight="1">
      <c r="B132" s="101"/>
      <c r="C132" s="106"/>
      <c r="D132" s="110"/>
      <c r="E132" s="113" t="str">
        <f t="shared" si="2"/>
        <v/>
      </c>
      <c r="F132" s="19" t="str">
        <f>IF(ISERROR(IF(D132&lt;&gt;0,MAX(0,D132/SCR_concent!$E$22-E132),"-")),"-",IF(D132&lt;&gt;0,MAX(0,D132/SCR_concent!$E$22-E132),"-"))</f>
        <v>-</v>
      </c>
      <c r="G132" s="19" t="str">
        <f t="shared" si="3"/>
        <v/>
      </c>
      <c r="H132" s="20" t="str">
        <f>IF(C132="","-",F132*G132*SCR_concent!$E$22)</f>
        <v>-</v>
      </c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</row>
    <row r="133" spans="2:20" ht="30.75" customHeight="1">
      <c r="B133" s="101"/>
      <c r="C133" s="106"/>
      <c r="D133" s="110"/>
      <c r="E133" s="113" t="str">
        <f t="shared" si="2"/>
        <v/>
      </c>
      <c r="F133" s="19" t="str">
        <f>IF(ISERROR(IF(D133&lt;&gt;0,MAX(0,D133/SCR_concent!$E$22-E133),"-")),"-",IF(D133&lt;&gt;0,MAX(0,D133/SCR_concent!$E$22-E133),"-"))</f>
        <v>-</v>
      </c>
      <c r="G133" s="19" t="str">
        <f t="shared" si="3"/>
        <v/>
      </c>
      <c r="H133" s="20" t="str">
        <f>IF(C133="","-",F133*G133*SCR_concent!$E$22)</f>
        <v>-</v>
      </c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</row>
    <row r="134" spans="2:20" ht="30.75" customHeight="1">
      <c r="B134" s="101"/>
      <c r="C134" s="106"/>
      <c r="D134" s="110"/>
      <c r="E134" s="113" t="str">
        <f t="shared" si="2"/>
        <v/>
      </c>
      <c r="F134" s="19" t="str">
        <f>IF(ISERROR(IF(D134&lt;&gt;0,MAX(0,D134/SCR_concent!$E$22-E134),"-")),"-",IF(D134&lt;&gt;0,MAX(0,D134/SCR_concent!$E$22-E134),"-"))</f>
        <v>-</v>
      </c>
      <c r="G134" s="19" t="str">
        <f t="shared" si="3"/>
        <v/>
      </c>
      <c r="H134" s="20" t="str">
        <f>IF(C134="","-",F134*G134*SCR_concent!$E$22)</f>
        <v>-</v>
      </c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</row>
    <row r="135" spans="2:20" ht="30.75" customHeight="1">
      <c r="B135" s="101"/>
      <c r="C135" s="106"/>
      <c r="D135" s="110"/>
      <c r="E135" s="113" t="str">
        <f t="shared" ref="E135:E187" si="4">IF(C135="","",1.5%)</f>
        <v/>
      </c>
      <c r="F135" s="19" t="str">
        <f>IF(ISERROR(IF(D135&lt;&gt;0,MAX(0,D135/SCR_concent!$E$22-E135),"-")),"-",IF(D135&lt;&gt;0,MAX(0,D135/SCR_concent!$E$22-E135),"-"))</f>
        <v>-</v>
      </c>
      <c r="G135" s="19" t="str">
        <f t="shared" ref="G135:G187" si="5">IF(C135="","",IF(C135&lt;=95%,73%,(IF(C135&lt;=100%,73%-(C135-95%)*(73%-64.5%)/(100%-95%),IF(C135&lt;=122%,64.5%-(C135-100%)*(64.5%-27%)/(122%-100%),IF(C135&lt;=175%,27%-(C135-122%)*(27%-21%)/(175%-122%),IF(C135&lt;=196%,21%-(C135-175%)*(21%-12%)/(196%-175%),12%)))))))</f>
        <v/>
      </c>
      <c r="H135" s="20" t="str">
        <f>IF(C135="","-",F135*G135*SCR_concent!$E$22)</f>
        <v>-</v>
      </c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</row>
    <row r="136" spans="2:20" ht="30.75" customHeight="1">
      <c r="B136" s="101"/>
      <c r="C136" s="106"/>
      <c r="D136" s="110"/>
      <c r="E136" s="113" t="str">
        <f t="shared" si="4"/>
        <v/>
      </c>
      <c r="F136" s="19" t="str">
        <f>IF(ISERROR(IF(D136&lt;&gt;0,MAX(0,D136/SCR_concent!$E$22-E136),"-")),"-",IF(D136&lt;&gt;0,MAX(0,D136/SCR_concent!$E$22-E136),"-"))</f>
        <v>-</v>
      </c>
      <c r="G136" s="19" t="str">
        <f t="shared" si="5"/>
        <v/>
      </c>
      <c r="H136" s="20" t="str">
        <f>IF(C136="","-",F136*G136*SCR_concent!$E$22)</f>
        <v>-</v>
      </c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</row>
    <row r="137" spans="2:20" ht="30.75" customHeight="1">
      <c r="B137" s="101"/>
      <c r="C137" s="106"/>
      <c r="D137" s="110"/>
      <c r="E137" s="113" t="str">
        <f t="shared" si="4"/>
        <v/>
      </c>
      <c r="F137" s="19" t="str">
        <f>IF(ISERROR(IF(D137&lt;&gt;0,MAX(0,D137/SCR_concent!$E$22-E137),"-")),"-",IF(D137&lt;&gt;0,MAX(0,D137/SCR_concent!$E$22-E137),"-"))</f>
        <v>-</v>
      </c>
      <c r="G137" s="19" t="str">
        <f t="shared" si="5"/>
        <v/>
      </c>
      <c r="H137" s="20" t="str">
        <f>IF(C137="","-",F137*G137*SCR_concent!$E$22)</f>
        <v>-</v>
      </c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</row>
    <row r="138" spans="2:20" ht="30.75" customHeight="1">
      <c r="B138" s="101"/>
      <c r="C138" s="106"/>
      <c r="D138" s="110"/>
      <c r="E138" s="113" t="str">
        <f t="shared" si="4"/>
        <v/>
      </c>
      <c r="F138" s="19" t="str">
        <f>IF(ISERROR(IF(D138&lt;&gt;0,MAX(0,D138/SCR_concent!$E$22-E138),"-")),"-",IF(D138&lt;&gt;0,MAX(0,D138/SCR_concent!$E$22-E138),"-"))</f>
        <v>-</v>
      </c>
      <c r="G138" s="19" t="str">
        <f t="shared" si="5"/>
        <v/>
      </c>
      <c r="H138" s="20" t="str">
        <f>IF(C138="","-",F138*G138*SCR_concent!$E$22)</f>
        <v>-</v>
      </c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2:20" ht="30.75" customHeight="1">
      <c r="B139" s="101"/>
      <c r="C139" s="106"/>
      <c r="D139" s="110"/>
      <c r="E139" s="113" t="str">
        <f t="shared" si="4"/>
        <v/>
      </c>
      <c r="F139" s="19" t="str">
        <f>IF(ISERROR(IF(D139&lt;&gt;0,MAX(0,D139/SCR_concent!$E$22-E139),"-")),"-",IF(D139&lt;&gt;0,MAX(0,D139/SCR_concent!$E$22-E139),"-"))</f>
        <v>-</v>
      </c>
      <c r="G139" s="19" t="str">
        <f t="shared" si="5"/>
        <v/>
      </c>
      <c r="H139" s="20" t="str">
        <f>IF(C139="","-",F139*G139*SCR_concent!$E$22)</f>
        <v>-</v>
      </c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2:20" ht="30.75" customHeight="1">
      <c r="B140" s="101"/>
      <c r="C140" s="106"/>
      <c r="D140" s="110"/>
      <c r="E140" s="113" t="str">
        <f t="shared" si="4"/>
        <v/>
      </c>
      <c r="F140" s="19" t="str">
        <f>IF(ISERROR(IF(D140&lt;&gt;0,MAX(0,D140/SCR_concent!$E$22-E140),"-")),"-",IF(D140&lt;&gt;0,MAX(0,D140/SCR_concent!$E$22-E140),"-"))</f>
        <v>-</v>
      </c>
      <c r="G140" s="19" t="str">
        <f t="shared" si="5"/>
        <v/>
      </c>
      <c r="H140" s="20" t="str">
        <f>IF(C140="","-",F140*G140*SCR_concent!$E$22)</f>
        <v>-</v>
      </c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2:20" ht="30.75" customHeight="1">
      <c r="B141" s="101"/>
      <c r="C141" s="106"/>
      <c r="D141" s="110"/>
      <c r="E141" s="113" t="str">
        <f t="shared" si="4"/>
        <v/>
      </c>
      <c r="F141" s="19" t="str">
        <f>IF(ISERROR(IF(D141&lt;&gt;0,MAX(0,D141/SCR_concent!$E$22-E141),"-")),"-",IF(D141&lt;&gt;0,MAX(0,D141/SCR_concent!$E$22-E141),"-"))</f>
        <v>-</v>
      </c>
      <c r="G141" s="19" t="str">
        <f t="shared" si="5"/>
        <v/>
      </c>
      <c r="H141" s="20" t="str">
        <f>IF(C141="","-",F141*G141*SCR_concent!$E$22)</f>
        <v>-</v>
      </c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2:20" ht="30.75" customHeight="1">
      <c r="B142" s="101"/>
      <c r="C142" s="106"/>
      <c r="D142" s="110"/>
      <c r="E142" s="113" t="str">
        <f t="shared" si="4"/>
        <v/>
      </c>
      <c r="F142" s="19" t="str">
        <f>IF(ISERROR(IF(D142&lt;&gt;0,MAX(0,D142/SCR_concent!$E$22-E142),"-")),"-",IF(D142&lt;&gt;0,MAX(0,D142/SCR_concent!$E$22-E142),"-"))</f>
        <v>-</v>
      </c>
      <c r="G142" s="19" t="str">
        <f t="shared" si="5"/>
        <v/>
      </c>
      <c r="H142" s="20" t="str">
        <f>IF(C142="","-",F142*G142*SCR_concent!$E$22)</f>
        <v>-</v>
      </c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  <row r="143" spans="2:20" ht="30.75" customHeight="1">
      <c r="B143" s="101"/>
      <c r="C143" s="106"/>
      <c r="D143" s="110"/>
      <c r="E143" s="113" t="str">
        <f t="shared" si="4"/>
        <v/>
      </c>
      <c r="F143" s="19" t="str">
        <f>IF(ISERROR(IF(D143&lt;&gt;0,MAX(0,D143/SCR_concent!$E$22-E143),"-")),"-",IF(D143&lt;&gt;0,MAX(0,D143/SCR_concent!$E$22-E143),"-"))</f>
        <v>-</v>
      </c>
      <c r="G143" s="19" t="str">
        <f t="shared" si="5"/>
        <v/>
      </c>
      <c r="H143" s="20" t="str">
        <f>IF(C143="","-",F143*G143*SCR_concent!$E$22)</f>
        <v>-</v>
      </c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</row>
    <row r="144" spans="2:20" ht="30.75" customHeight="1">
      <c r="B144" s="101"/>
      <c r="C144" s="106"/>
      <c r="D144" s="110"/>
      <c r="E144" s="113" t="str">
        <f t="shared" si="4"/>
        <v/>
      </c>
      <c r="F144" s="19" t="str">
        <f>IF(ISERROR(IF(D144&lt;&gt;0,MAX(0,D144/SCR_concent!$E$22-E144),"-")),"-",IF(D144&lt;&gt;0,MAX(0,D144/SCR_concent!$E$22-E144),"-"))</f>
        <v>-</v>
      </c>
      <c r="G144" s="19" t="str">
        <f t="shared" si="5"/>
        <v/>
      </c>
      <c r="H144" s="20" t="str">
        <f>IF(C144="","-",F144*G144*SCR_concent!$E$22)</f>
        <v>-</v>
      </c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</row>
    <row r="145" spans="2:20" ht="30.75" customHeight="1">
      <c r="B145" s="101"/>
      <c r="C145" s="106"/>
      <c r="D145" s="110"/>
      <c r="E145" s="113" t="str">
        <f t="shared" si="4"/>
        <v/>
      </c>
      <c r="F145" s="19" t="str">
        <f>IF(ISERROR(IF(D145&lt;&gt;0,MAX(0,D145/SCR_concent!$E$22-E145),"-")),"-",IF(D145&lt;&gt;0,MAX(0,D145/SCR_concent!$E$22-E145),"-"))</f>
        <v>-</v>
      </c>
      <c r="G145" s="19" t="str">
        <f t="shared" si="5"/>
        <v/>
      </c>
      <c r="H145" s="20" t="str">
        <f>IF(C145="","-",F145*G145*SCR_concent!$E$22)</f>
        <v>-</v>
      </c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</row>
    <row r="146" spans="2:20" ht="30.75" customHeight="1">
      <c r="B146" s="101"/>
      <c r="C146" s="106"/>
      <c r="D146" s="110"/>
      <c r="E146" s="113" t="str">
        <f t="shared" si="4"/>
        <v/>
      </c>
      <c r="F146" s="19" t="str">
        <f>IF(ISERROR(IF(D146&lt;&gt;0,MAX(0,D146/SCR_concent!$E$22-E146),"-")),"-",IF(D146&lt;&gt;0,MAX(0,D146/SCR_concent!$E$22-E146),"-"))</f>
        <v>-</v>
      </c>
      <c r="G146" s="19" t="str">
        <f t="shared" si="5"/>
        <v/>
      </c>
      <c r="H146" s="20" t="str">
        <f>IF(C146="","-",F146*G146*SCR_concent!$E$22)</f>
        <v>-</v>
      </c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</row>
    <row r="147" spans="2:20" ht="30.75" customHeight="1">
      <c r="B147" s="101"/>
      <c r="C147" s="106"/>
      <c r="D147" s="110"/>
      <c r="E147" s="113" t="str">
        <f t="shared" si="4"/>
        <v/>
      </c>
      <c r="F147" s="19" t="str">
        <f>IF(ISERROR(IF(D147&lt;&gt;0,MAX(0,D147/SCR_concent!$E$22-E147),"-")),"-",IF(D147&lt;&gt;0,MAX(0,D147/SCR_concent!$E$22-E147),"-"))</f>
        <v>-</v>
      </c>
      <c r="G147" s="19" t="str">
        <f t="shared" si="5"/>
        <v/>
      </c>
      <c r="H147" s="20" t="str">
        <f>IF(C147="","-",F147*G147*SCR_concent!$E$22)</f>
        <v>-</v>
      </c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</row>
    <row r="148" spans="2:20" ht="30.75" customHeight="1">
      <c r="B148" s="101"/>
      <c r="C148" s="106"/>
      <c r="D148" s="110"/>
      <c r="E148" s="113" t="str">
        <f t="shared" si="4"/>
        <v/>
      </c>
      <c r="F148" s="19" t="str">
        <f>IF(ISERROR(IF(D148&lt;&gt;0,MAX(0,D148/SCR_concent!$E$22-E148),"-")),"-",IF(D148&lt;&gt;0,MAX(0,D148/SCR_concent!$E$22-E148),"-"))</f>
        <v>-</v>
      </c>
      <c r="G148" s="19" t="str">
        <f t="shared" si="5"/>
        <v/>
      </c>
      <c r="H148" s="20" t="str">
        <f>IF(C148="","-",F148*G148*SCR_concent!$E$22)</f>
        <v>-</v>
      </c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</row>
    <row r="149" spans="2:20" ht="30.75" customHeight="1">
      <c r="B149" s="101"/>
      <c r="C149" s="106"/>
      <c r="D149" s="110"/>
      <c r="E149" s="113" t="str">
        <f t="shared" si="4"/>
        <v/>
      </c>
      <c r="F149" s="19" t="str">
        <f>IF(ISERROR(IF(D149&lt;&gt;0,MAX(0,D149/SCR_concent!$E$22-E149),"-")),"-",IF(D149&lt;&gt;0,MAX(0,D149/SCR_concent!$E$22-E149),"-"))</f>
        <v>-</v>
      </c>
      <c r="G149" s="19" t="str">
        <f t="shared" si="5"/>
        <v/>
      </c>
      <c r="H149" s="20" t="str">
        <f>IF(C149="","-",F149*G149*SCR_concent!$E$22)</f>
        <v>-</v>
      </c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</row>
    <row r="150" spans="2:20" ht="30.75" customHeight="1">
      <c r="B150" s="101"/>
      <c r="C150" s="106"/>
      <c r="D150" s="110"/>
      <c r="E150" s="113" t="str">
        <f t="shared" si="4"/>
        <v/>
      </c>
      <c r="F150" s="19" t="str">
        <f>IF(ISERROR(IF(D150&lt;&gt;0,MAX(0,D150/SCR_concent!$E$22-E150),"-")),"-",IF(D150&lt;&gt;0,MAX(0,D150/SCR_concent!$E$22-E150),"-"))</f>
        <v>-</v>
      </c>
      <c r="G150" s="19" t="str">
        <f t="shared" si="5"/>
        <v/>
      </c>
      <c r="H150" s="20" t="str">
        <f>IF(C150="","-",F150*G150*SCR_concent!$E$22)</f>
        <v>-</v>
      </c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</row>
    <row r="151" spans="2:20" ht="30.75" customHeight="1">
      <c r="B151" s="101"/>
      <c r="C151" s="106"/>
      <c r="D151" s="110"/>
      <c r="E151" s="113" t="str">
        <f t="shared" si="4"/>
        <v/>
      </c>
      <c r="F151" s="19" t="str">
        <f>IF(ISERROR(IF(D151&lt;&gt;0,MAX(0,D151/SCR_concent!$E$22-E151),"-")),"-",IF(D151&lt;&gt;0,MAX(0,D151/SCR_concent!$E$22-E151),"-"))</f>
        <v>-</v>
      </c>
      <c r="G151" s="19" t="str">
        <f t="shared" si="5"/>
        <v/>
      </c>
      <c r="H151" s="20" t="str">
        <f>IF(C151="","-",F151*G151*SCR_concent!$E$22)</f>
        <v>-</v>
      </c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</row>
    <row r="152" spans="2:20" ht="30.75" customHeight="1">
      <c r="B152" s="101"/>
      <c r="C152" s="106"/>
      <c r="D152" s="110"/>
      <c r="E152" s="113" t="str">
        <f t="shared" si="4"/>
        <v/>
      </c>
      <c r="F152" s="19" t="str">
        <f>IF(ISERROR(IF(D152&lt;&gt;0,MAX(0,D152/SCR_concent!$E$22-E152),"-")),"-",IF(D152&lt;&gt;0,MAX(0,D152/SCR_concent!$E$22-E152),"-"))</f>
        <v>-</v>
      </c>
      <c r="G152" s="19" t="str">
        <f t="shared" si="5"/>
        <v/>
      </c>
      <c r="H152" s="20" t="str">
        <f>IF(C152="","-",F152*G152*SCR_concent!$E$22)</f>
        <v>-</v>
      </c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</row>
    <row r="153" spans="2:20" ht="30.75" customHeight="1">
      <c r="B153" s="101"/>
      <c r="C153" s="106"/>
      <c r="D153" s="110"/>
      <c r="E153" s="113" t="str">
        <f t="shared" si="4"/>
        <v/>
      </c>
      <c r="F153" s="19" t="str">
        <f>IF(ISERROR(IF(D153&lt;&gt;0,MAX(0,D153/SCR_concent!$E$22-E153),"-")),"-",IF(D153&lt;&gt;0,MAX(0,D153/SCR_concent!$E$22-E153),"-"))</f>
        <v>-</v>
      </c>
      <c r="G153" s="19" t="str">
        <f t="shared" si="5"/>
        <v/>
      </c>
      <c r="H153" s="20" t="str">
        <f>IF(C153="","-",F153*G153*SCR_concent!$E$22)</f>
        <v>-</v>
      </c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</row>
    <row r="154" spans="2:20" ht="30.75" customHeight="1">
      <c r="B154" s="101"/>
      <c r="C154" s="106"/>
      <c r="D154" s="110"/>
      <c r="E154" s="113" t="str">
        <f t="shared" si="4"/>
        <v/>
      </c>
      <c r="F154" s="19" t="str">
        <f>IF(ISERROR(IF(D154&lt;&gt;0,MAX(0,D154/SCR_concent!$E$22-E154),"-")),"-",IF(D154&lt;&gt;0,MAX(0,D154/SCR_concent!$E$22-E154),"-"))</f>
        <v>-</v>
      </c>
      <c r="G154" s="19" t="str">
        <f t="shared" si="5"/>
        <v/>
      </c>
      <c r="H154" s="20" t="str">
        <f>IF(C154="","-",F154*G154*SCR_concent!$E$22)</f>
        <v>-</v>
      </c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</row>
    <row r="155" spans="2:20" ht="30.75" customHeight="1">
      <c r="B155" s="101"/>
      <c r="C155" s="106"/>
      <c r="D155" s="110"/>
      <c r="E155" s="113" t="str">
        <f t="shared" si="4"/>
        <v/>
      </c>
      <c r="F155" s="19" t="str">
        <f>IF(ISERROR(IF(D155&lt;&gt;0,MAX(0,D155/SCR_concent!$E$22-E155),"-")),"-",IF(D155&lt;&gt;0,MAX(0,D155/SCR_concent!$E$22-E155),"-"))</f>
        <v>-</v>
      </c>
      <c r="G155" s="19" t="str">
        <f t="shared" si="5"/>
        <v/>
      </c>
      <c r="H155" s="20" t="str">
        <f>IF(C155="","-",F155*G155*SCR_concent!$E$22)</f>
        <v>-</v>
      </c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</row>
    <row r="156" spans="2:20" ht="30.75" customHeight="1">
      <c r="B156" s="101"/>
      <c r="C156" s="106"/>
      <c r="D156" s="110"/>
      <c r="E156" s="113" t="str">
        <f t="shared" si="4"/>
        <v/>
      </c>
      <c r="F156" s="19" t="str">
        <f>IF(ISERROR(IF(D156&lt;&gt;0,MAX(0,D156/SCR_concent!$E$22-E156),"-")),"-",IF(D156&lt;&gt;0,MAX(0,D156/SCR_concent!$E$22-E156),"-"))</f>
        <v>-</v>
      </c>
      <c r="G156" s="19" t="str">
        <f t="shared" si="5"/>
        <v/>
      </c>
      <c r="H156" s="20" t="str">
        <f>IF(C156="","-",F156*G156*SCR_concent!$E$22)</f>
        <v>-</v>
      </c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</row>
    <row r="157" spans="2:20" ht="30.75" customHeight="1">
      <c r="B157" s="101"/>
      <c r="C157" s="106"/>
      <c r="D157" s="110"/>
      <c r="E157" s="113" t="str">
        <f t="shared" si="4"/>
        <v/>
      </c>
      <c r="F157" s="19" t="str">
        <f>IF(ISERROR(IF(D157&lt;&gt;0,MAX(0,D157/SCR_concent!$E$22-E157),"-")),"-",IF(D157&lt;&gt;0,MAX(0,D157/SCR_concent!$E$22-E157),"-"))</f>
        <v>-</v>
      </c>
      <c r="G157" s="19" t="str">
        <f t="shared" si="5"/>
        <v/>
      </c>
      <c r="H157" s="20" t="str">
        <f>IF(C157="","-",F157*G157*SCR_concent!$E$22)</f>
        <v>-</v>
      </c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</row>
    <row r="158" spans="2:20" ht="30.75" customHeight="1">
      <c r="B158" s="101"/>
      <c r="C158" s="106"/>
      <c r="D158" s="110"/>
      <c r="E158" s="113" t="str">
        <f t="shared" si="4"/>
        <v/>
      </c>
      <c r="F158" s="19" t="str">
        <f>IF(ISERROR(IF(D158&lt;&gt;0,MAX(0,D158/SCR_concent!$E$22-E158),"-")),"-",IF(D158&lt;&gt;0,MAX(0,D158/SCR_concent!$E$22-E158),"-"))</f>
        <v>-</v>
      </c>
      <c r="G158" s="19" t="str">
        <f t="shared" si="5"/>
        <v/>
      </c>
      <c r="H158" s="20" t="str">
        <f>IF(C158="","-",F158*G158*SCR_concent!$E$22)</f>
        <v>-</v>
      </c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</row>
    <row r="159" spans="2:20" ht="30.75" customHeight="1">
      <c r="B159" s="101"/>
      <c r="C159" s="106"/>
      <c r="D159" s="110"/>
      <c r="E159" s="113" t="str">
        <f t="shared" si="4"/>
        <v/>
      </c>
      <c r="F159" s="19" t="str">
        <f>IF(ISERROR(IF(D159&lt;&gt;0,MAX(0,D159/SCR_concent!$E$22-E159),"-")),"-",IF(D159&lt;&gt;0,MAX(0,D159/SCR_concent!$E$22-E159),"-"))</f>
        <v>-</v>
      </c>
      <c r="G159" s="19" t="str">
        <f t="shared" si="5"/>
        <v/>
      </c>
      <c r="H159" s="20" t="str">
        <f>IF(C159="","-",F159*G159*SCR_concent!$E$22)</f>
        <v>-</v>
      </c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</row>
    <row r="160" spans="2:20" ht="30.75" customHeight="1">
      <c r="B160" s="101"/>
      <c r="C160" s="106"/>
      <c r="D160" s="110"/>
      <c r="E160" s="113" t="str">
        <f t="shared" si="4"/>
        <v/>
      </c>
      <c r="F160" s="19" t="str">
        <f>IF(ISERROR(IF(D160&lt;&gt;0,MAX(0,D160/SCR_concent!$E$22-E160),"-")),"-",IF(D160&lt;&gt;0,MAX(0,D160/SCR_concent!$E$22-E160),"-"))</f>
        <v>-</v>
      </c>
      <c r="G160" s="19" t="str">
        <f t="shared" si="5"/>
        <v/>
      </c>
      <c r="H160" s="20" t="str">
        <f>IF(C160="","-",F160*G160*SCR_concent!$E$22)</f>
        <v>-</v>
      </c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</row>
    <row r="161" spans="2:20" ht="30.75" customHeight="1">
      <c r="B161" s="101"/>
      <c r="C161" s="106"/>
      <c r="D161" s="110"/>
      <c r="E161" s="113" t="str">
        <f t="shared" si="4"/>
        <v/>
      </c>
      <c r="F161" s="19" t="str">
        <f>IF(ISERROR(IF(D161&lt;&gt;0,MAX(0,D161/SCR_concent!$E$22-E161),"-")),"-",IF(D161&lt;&gt;0,MAX(0,D161/SCR_concent!$E$22-E161),"-"))</f>
        <v>-</v>
      </c>
      <c r="G161" s="19" t="str">
        <f t="shared" si="5"/>
        <v/>
      </c>
      <c r="H161" s="20" t="str">
        <f>IF(C161="","-",F161*G161*SCR_concent!$E$22)</f>
        <v>-</v>
      </c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</row>
    <row r="162" spans="2:20" ht="30.75" customHeight="1">
      <c r="B162" s="101"/>
      <c r="C162" s="106"/>
      <c r="D162" s="110"/>
      <c r="E162" s="113" t="str">
        <f t="shared" si="4"/>
        <v/>
      </c>
      <c r="F162" s="19" t="str">
        <f>IF(ISERROR(IF(D162&lt;&gt;0,MAX(0,D162/SCR_concent!$E$22-E162),"-")),"-",IF(D162&lt;&gt;0,MAX(0,D162/SCR_concent!$E$22-E162),"-"))</f>
        <v>-</v>
      </c>
      <c r="G162" s="19" t="str">
        <f t="shared" si="5"/>
        <v/>
      </c>
      <c r="H162" s="20" t="str">
        <f>IF(C162="","-",F162*G162*SCR_concent!$E$22)</f>
        <v>-</v>
      </c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</row>
    <row r="163" spans="2:20" ht="30.75" customHeight="1">
      <c r="B163" s="101"/>
      <c r="C163" s="106"/>
      <c r="D163" s="110"/>
      <c r="E163" s="113" t="str">
        <f t="shared" si="4"/>
        <v/>
      </c>
      <c r="F163" s="19" t="str">
        <f>IF(ISERROR(IF(D163&lt;&gt;0,MAX(0,D163/SCR_concent!$E$22-E163),"-")),"-",IF(D163&lt;&gt;0,MAX(0,D163/SCR_concent!$E$22-E163),"-"))</f>
        <v>-</v>
      </c>
      <c r="G163" s="19" t="str">
        <f t="shared" si="5"/>
        <v/>
      </c>
      <c r="H163" s="20" t="str">
        <f>IF(C163="","-",F163*G163*SCR_concent!$E$22)</f>
        <v>-</v>
      </c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</row>
    <row r="164" spans="2:20" ht="30.75" customHeight="1">
      <c r="B164" s="101"/>
      <c r="C164" s="106"/>
      <c r="D164" s="110"/>
      <c r="E164" s="113" t="str">
        <f t="shared" si="4"/>
        <v/>
      </c>
      <c r="F164" s="19" t="str">
        <f>IF(ISERROR(IF(D164&lt;&gt;0,MAX(0,D164/SCR_concent!$E$22-E164),"-")),"-",IF(D164&lt;&gt;0,MAX(0,D164/SCR_concent!$E$22-E164),"-"))</f>
        <v>-</v>
      </c>
      <c r="G164" s="19" t="str">
        <f t="shared" si="5"/>
        <v/>
      </c>
      <c r="H164" s="20" t="str">
        <f>IF(C164="","-",F164*G164*SCR_concent!$E$22)</f>
        <v>-</v>
      </c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</row>
    <row r="165" spans="2:20" ht="30.75" customHeight="1">
      <c r="B165" s="101"/>
      <c r="C165" s="106"/>
      <c r="D165" s="110"/>
      <c r="E165" s="113" t="str">
        <f t="shared" si="4"/>
        <v/>
      </c>
      <c r="F165" s="19" t="str">
        <f>IF(ISERROR(IF(D165&lt;&gt;0,MAX(0,D165/SCR_concent!$E$22-E165),"-")),"-",IF(D165&lt;&gt;0,MAX(0,D165/SCR_concent!$E$22-E165),"-"))</f>
        <v>-</v>
      </c>
      <c r="G165" s="19" t="str">
        <f t="shared" si="5"/>
        <v/>
      </c>
      <c r="H165" s="20" t="str">
        <f>IF(C165="","-",F165*G165*SCR_concent!$E$22)</f>
        <v>-</v>
      </c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</row>
    <row r="166" spans="2:20" ht="30.75" customHeight="1">
      <c r="B166" s="101"/>
      <c r="C166" s="106"/>
      <c r="D166" s="110"/>
      <c r="E166" s="113" t="str">
        <f t="shared" si="4"/>
        <v/>
      </c>
      <c r="F166" s="19" t="str">
        <f>IF(ISERROR(IF(D166&lt;&gt;0,MAX(0,D166/SCR_concent!$E$22-E166),"-")),"-",IF(D166&lt;&gt;0,MAX(0,D166/SCR_concent!$E$22-E166),"-"))</f>
        <v>-</v>
      </c>
      <c r="G166" s="19" t="str">
        <f t="shared" si="5"/>
        <v/>
      </c>
      <c r="H166" s="20" t="str">
        <f>IF(C166="","-",F166*G166*SCR_concent!$E$22)</f>
        <v>-</v>
      </c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</row>
    <row r="167" spans="2:20" ht="30.75" customHeight="1">
      <c r="B167" s="101"/>
      <c r="C167" s="106"/>
      <c r="D167" s="110"/>
      <c r="E167" s="113" t="str">
        <f t="shared" si="4"/>
        <v/>
      </c>
      <c r="F167" s="19" t="str">
        <f>IF(ISERROR(IF(D167&lt;&gt;0,MAX(0,D167/SCR_concent!$E$22-E167),"-")),"-",IF(D167&lt;&gt;0,MAX(0,D167/SCR_concent!$E$22-E167),"-"))</f>
        <v>-</v>
      </c>
      <c r="G167" s="19" t="str">
        <f t="shared" si="5"/>
        <v/>
      </c>
      <c r="H167" s="20" t="str">
        <f>IF(C167="","-",F167*G167*SCR_concent!$E$22)</f>
        <v>-</v>
      </c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</row>
    <row r="168" spans="2:20" ht="30.75" customHeight="1">
      <c r="B168" s="101"/>
      <c r="C168" s="106"/>
      <c r="D168" s="110"/>
      <c r="E168" s="113" t="str">
        <f t="shared" si="4"/>
        <v/>
      </c>
      <c r="F168" s="19" t="str">
        <f>IF(ISERROR(IF(D168&lt;&gt;0,MAX(0,D168/SCR_concent!$E$22-E168),"-")),"-",IF(D168&lt;&gt;0,MAX(0,D168/SCR_concent!$E$22-E168),"-"))</f>
        <v>-</v>
      </c>
      <c r="G168" s="19" t="str">
        <f t="shared" si="5"/>
        <v/>
      </c>
      <c r="H168" s="20" t="str">
        <f>IF(C168="","-",F168*G168*SCR_concent!$E$22)</f>
        <v>-</v>
      </c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</row>
    <row r="169" spans="2:20" ht="30.75" customHeight="1">
      <c r="B169" s="101"/>
      <c r="C169" s="106"/>
      <c r="D169" s="110"/>
      <c r="E169" s="113" t="str">
        <f t="shared" si="4"/>
        <v/>
      </c>
      <c r="F169" s="19" t="str">
        <f>IF(ISERROR(IF(D169&lt;&gt;0,MAX(0,D169/SCR_concent!$E$22-E169),"-")),"-",IF(D169&lt;&gt;0,MAX(0,D169/SCR_concent!$E$22-E169),"-"))</f>
        <v>-</v>
      </c>
      <c r="G169" s="19" t="str">
        <f t="shared" si="5"/>
        <v/>
      </c>
      <c r="H169" s="20" t="str">
        <f>IF(C169="","-",F169*G169*SCR_concent!$E$22)</f>
        <v>-</v>
      </c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</row>
    <row r="170" spans="2:20" ht="30.75" customHeight="1">
      <c r="B170" s="101"/>
      <c r="C170" s="106"/>
      <c r="D170" s="110"/>
      <c r="E170" s="113" t="str">
        <f t="shared" si="4"/>
        <v/>
      </c>
      <c r="F170" s="19" t="str">
        <f>IF(ISERROR(IF(D170&lt;&gt;0,MAX(0,D170/SCR_concent!$E$22-E170),"-")),"-",IF(D170&lt;&gt;0,MAX(0,D170/SCR_concent!$E$22-E170),"-"))</f>
        <v>-</v>
      </c>
      <c r="G170" s="19" t="str">
        <f t="shared" si="5"/>
        <v/>
      </c>
      <c r="H170" s="20" t="str">
        <f>IF(C170="","-",F170*G170*SCR_concent!$E$22)</f>
        <v>-</v>
      </c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</row>
    <row r="171" spans="2:20" ht="30.75" customHeight="1">
      <c r="B171" s="101"/>
      <c r="C171" s="106"/>
      <c r="D171" s="110"/>
      <c r="E171" s="113" t="str">
        <f t="shared" si="4"/>
        <v/>
      </c>
      <c r="F171" s="19" t="str">
        <f>IF(ISERROR(IF(D171&lt;&gt;0,MAX(0,D171/SCR_concent!$E$22-E171),"-")),"-",IF(D171&lt;&gt;0,MAX(0,D171/SCR_concent!$E$22-E171),"-"))</f>
        <v>-</v>
      </c>
      <c r="G171" s="19" t="str">
        <f t="shared" si="5"/>
        <v/>
      </c>
      <c r="H171" s="20" t="str">
        <f>IF(C171="","-",F171*G171*SCR_concent!$E$22)</f>
        <v>-</v>
      </c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</row>
    <row r="172" spans="2:20" ht="30.75" customHeight="1">
      <c r="B172" s="101"/>
      <c r="C172" s="106"/>
      <c r="D172" s="110"/>
      <c r="E172" s="113" t="str">
        <f t="shared" si="4"/>
        <v/>
      </c>
      <c r="F172" s="19" t="str">
        <f>IF(ISERROR(IF(D172&lt;&gt;0,MAX(0,D172/SCR_concent!$E$22-E172),"-")),"-",IF(D172&lt;&gt;0,MAX(0,D172/SCR_concent!$E$22-E172),"-"))</f>
        <v>-</v>
      </c>
      <c r="G172" s="19" t="str">
        <f t="shared" si="5"/>
        <v/>
      </c>
      <c r="H172" s="20" t="str">
        <f>IF(C172="","-",F172*G172*SCR_concent!$E$22)</f>
        <v>-</v>
      </c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</row>
    <row r="173" spans="2:20" ht="30.75" customHeight="1">
      <c r="B173" s="101"/>
      <c r="C173" s="106"/>
      <c r="D173" s="110"/>
      <c r="E173" s="113" t="str">
        <f t="shared" si="4"/>
        <v/>
      </c>
      <c r="F173" s="19" t="str">
        <f>IF(ISERROR(IF(D173&lt;&gt;0,MAX(0,D173/SCR_concent!$E$22-E173),"-")),"-",IF(D173&lt;&gt;0,MAX(0,D173/SCR_concent!$E$22-E173),"-"))</f>
        <v>-</v>
      </c>
      <c r="G173" s="19" t="str">
        <f t="shared" si="5"/>
        <v/>
      </c>
      <c r="H173" s="20" t="str">
        <f>IF(C173="","-",F173*G173*SCR_concent!$E$22)</f>
        <v>-</v>
      </c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</row>
    <row r="174" spans="2:20" ht="30.75" customHeight="1">
      <c r="B174" s="101"/>
      <c r="C174" s="106"/>
      <c r="D174" s="110"/>
      <c r="E174" s="113" t="str">
        <f t="shared" si="4"/>
        <v/>
      </c>
      <c r="F174" s="19" t="str">
        <f>IF(ISERROR(IF(D174&lt;&gt;0,MAX(0,D174/SCR_concent!$E$22-E174),"-")),"-",IF(D174&lt;&gt;0,MAX(0,D174/SCR_concent!$E$22-E174),"-"))</f>
        <v>-</v>
      </c>
      <c r="G174" s="19" t="str">
        <f t="shared" si="5"/>
        <v/>
      </c>
      <c r="H174" s="20" t="str">
        <f>IF(C174="","-",F174*G174*SCR_concent!$E$22)</f>
        <v>-</v>
      </c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</row>
    <row r="175" spans="2:20" ht="30.75" customHeight="1">
      <c r="B175" s="101"/>
      <c r="C175" s="106"/>
      <c r="D175" s="110"/>
      <c r="E175" s="113" t="str">
        <f t="shared" si="4"/>
        <v/>
      </c>
      <c r="F175" s="19" t="str">
        <f>IF(ISERROR(IF(D175&lt;&gt;0,MAX(0,D175/SCR_concent!$E$22-E175),"-")),"-",IF(D175&lt;&gt;0,MAX(0,D175/SCR_concent!$E$22-E175),"-"))</f>
        <v>-</v>
      </c>
      <c r="G175" s="19" t="str">
        <f t="shared" si="5"/>
        <v/>
      </c>
      <c r="H175" s="20" t="str">
        <f>IF(C175="","-",F175*G175*SCR_concent!$E$22)</f>
        <v>-</v>
      </c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</row>
    <row r="176" spans="2:20" ht="30.75" customHeight="1">
      <c r="B176" s="101"/>
      <c r="C176" s="106"/>
      <c r="D176" s="110"/>
      <c r="E176" s="113" t="str">
        <f t="shared" si="4"/>
        <v/>
      </c>
      <c r="F176" s="19" t="str">
        <f>IF(ISERROR(IF(D176&lt;&gt;0,MAX(0,D176/SCR_concent!$E$22-E176),"-")),"-",IF(D176&lt;&gt;0,MAX(0,D176/SCR_concent!$E$22-E176),"-"))</f>
        <v>-</v>
      </c>
      <c r="G176" s="19" t="str">
        <f t="shared" si="5"/>
        <v/>
      </c>
      <c r="H176" s="20" t="str">
        <f>IF(C176="","-",F176*G176*SCR_concent!$E$22)</f>
        <v>-</v>
      </c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</row>
    <row r="177" spans="2:20" ht="30.75" customHeight="1">
      <c r="B177" s="101"/>
      <c r="C177" s="106"/>
      <c r="D177" s="110"/>
      <c r="E177" s="113" t="str">
        <f t="shared" si="4"/>
        <v/>
      </c>
      <c r="F177" s="19" t="str">
        <f>IF(ISERROR(IF(D177&lt;&gt;0,MAX(0,D177/SCR_concent!$E$22-E177),"-")),"-",IF(D177&lt;&gt;0,MAX(0,D177/SCR_concent!$E$22-E177),"-"))</f>
        <v>-</v>
      </c>
      <c r="G177" s="19" t="str">
        <f t="shared" si="5"/>
        <v/>
      </c>
      <c r="H177" s="20" t="str">
        <f>IF(C177="","-",F177*G177*SCR_concent!$E$22)</f>
        <v>-</v>
      </c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</row>
    <row r="178" spans="2:20" ht="30.75" customHeight="1">
      <c r="B178" s="101"/>
      <c r="C178" s="106"/>
      <c r="D178" s="110"/>
      <c r="E178" s="113" t="str">
        <f t="shared" si="4"/>
        <v/>
      </c>
      <c r="F178" s="19" t="str">
        <f>IF(ISERROR(IF(D178&lt;&gt;0,MAX(0,D178/SCR_concent!$E$22-E178),"-")),"-",IF(D178&lt;&gt;0,MAX(0,D178/SCR_concent!$E$22-E178),"-"))</f>
        <v>-</v>
      </c>
      <c r="G178" s="19" t="str">
        <f t="shared" si="5"/>
        <v/>
      </c>
      <c r="H178" s="20" t="str">
        <f>IF(C178="","-",F178*G178*SCR_concent!$E$22)</f>
        <v>-</v>
      </c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</row>
    <row r="179" spans="2:20" ht="30.75" customHeight="1">
      <c r="B179" s="101"/>
      <c r="C179" s="106"/>
      <c r="D179" s="110"/>
      <c r="E179" s="113" t="str">
        <f t="shared" si="4"/>
        <v/>
      </c>
      <c r="F179" s="19" t="str">
        <f>IF(ISERROR(IF(D179&lt;&gt;0,MAX(0,D179/SCR_concent!$E$22-E179),"-")),"-",IF(D179&lt;&gt;0,MAX(0,D179/SCR_concent!$E$22-E179),"-"))</f>
        <v>-</v>
      </c>
      <c r="G179" s="19" t="str">
        <f t="shared" si="5"/>
        <v/>
      </c>
      <c r="H179" s="20" t="str">
        <f>IF(C179="","-",F179*G179*SCR_concent!$E$22)</f>
        <v>-</v>
      </c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</row>
    <row r="180" spans="2:20" ht="30.75" customHeight="1">
      <c r="B180" s="101"/>
      <c r="C180" s="106"/>
      <c r="D180" s="110"/>
      <c r="E180" s="113" t="str">
        <f t="shared" si="4"/>
        <v/>
      </c>
      <c r="F180" s="19" t="str">
        <f>IF(ISERROR(IF(D180&lt;&gt;0,MAX(0,D180/SCR_concent!$E$22-E180),"-")),"-",IF(D180&lt;&gt;0,MAX(0,D180/SCR_concent!$E$22-E180),"-"))</f>
        <v>-</v>
      </c>
      <c r="G180" s="19" t="str">
        <f t="shared" si="5"/>
        <v/>
      </c>
      <c r="H180" s="20" t="str">
        <f>IF(C180="","-",F180*G180*SCR_concent!$E$22)</f>
        <v>-</v>
      </c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</row>
    <row r="181" spans="2:20" ht="30.75" customHeight="1">
      <c r="B181" s="101"/>
      <c r="C181" s="106"/>
      <c r="D181" s="110"/>
      <c r="E181" s="113" t="str">
        <f t="shared" si="4"/>
        <v/>
      </c>
      <c r="F181" s="19" t="str">
        <f>IF(ISERROR(IF(D181&lt;&gt;0,MAX(0,D181/SCR_concent!$E$22-E181),"-")),"-",IF(D181&lt;&gt;0,MAX(0,D181/SCR_concent!$E$22-E181),"-"))</f>
        <v>-</v>
      </c>
      <c r="G181" s="19" t="str">
        <f t="shared" si="5"/>
        <v/>
      </c>
      <c r="H181" s="20" t="str">
        <f>IF(C181="","-",F181*G181*SCR_concent!$E$22)</f>
        <v>-</v>
      </c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</row>
    <row r="182" spans="2:20" ht="30.75" customHeight="1">
      <c r="B182" s="101"/>
      <c r="C182" s="106"/>
      <c r="D182" s="110"/>
      <c r="E182" s="113" t="str">
        <f t="shared" si="4"/>
        <v/>
      </c>
      <c r="F182" s="19" t="str">
        <f>IF(ISERROR(IF(D182&lt;&gt;0,MAX(0,D182/SCR_concent!$E$22-E182),"-")),"-",IF(D182&lt;&gt;0,MAX(0,D182/SCR_concent!$E$22-E182),"-"))</f>
        <v>-</v>
      </c>
      <c r="G182" s="19" t="str">
        <f t="shared" si="5"/>
        <v/>
      </c>
      <c r="H182" s="20" t="str">
        <f>IF(C182="","-",F182*G182*SCR_concent!$E$22)</f>
        <v>-</v>
      </c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</row>
    <row r="183" spans="2:20" ht="30.75" customHeight="1">
      <c r="B183" s="101"/>
      <c r="C183" s="106"/>
      <c r="D183" s="110"/>
      <c r="E183" s="113" t="str">
        <f t="shared" si="4"/>
        <v/>
      </c>
      <c r="F183" s="19" t="str">
        <f>IF(ISERROR(IF(D183&lt;&gt;0,MAX(0,D183/SCR_concent!$E$22-E183),"-")),"-",IF(D183&lt;&gt;0,MAX(0,D183/SCR_concent!$E$22-E183),"-"))</f>
        <v>-</v>
      </c>
      <c r="G183" s="19" t="str">
        <f t="shared" si="5"/>
        <v/>
      </c>
      <c r="H183" s="20" t="str">
        <f>IF(C183="","-",F183*G183*SCR_concent!$E$22)</f>
        <v>-</v>
      </c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</row>
    <row r="184" spans="2:20" ht="30.75" customHeight="1">
      <c r="B184" s="101"/>
      <c r="C184" s="106"/>
      <c r="D184" s="110"/>
      <c r="E184" s="113" t="str">
        <f t="shared" si="4"/>
        <v/>
      </c>
      <c r="F184" s="19" t="str">
        <f>IF(ISERROR(IF(D184&lt;&gt;0,MAX(0,D184/SCR_concent!$E$22-E184),"-")),"-",IF(D184&lt;&gt;0,MAX(0,D184/SCR_concent!$E$22-E184),"-"))</f>
        <v>-</v>
      </c>
      <c r="G184" s="19" t="str">
        <f t="shared" si="5"/>
        <v/>
      </c>
      <c r="H184" s="20" t="str">
        <f>IF(C184="","-",F184*G184*SCR_concent!$E$22)</f>
        <v>-</v>
      </c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</row>
    <row r="185" spans="2:20" ht="30.75" customHeight="1">
      <c r="B185" s="101"/>
      <c r="C185" s="106"/>
      <c r="D185" s="110"/>
      <c r="E185" s="113" t="str">
        <f t="shared" si="4"/>
        <v/>
      </c>
      <c r="F185" s="19" t="str">
        <f>IF(ISERROR(IF(D185&lt;&gt;0,MAX(0,D185/SCR_concent!$E$22-E185),"-")),"-",IF(D185&lt;&gt;0,MAX(0,D185/SCR_concent!$E$22-E185),"-"))</f>
        <v>-</v>
      </c>
      <c r="G185" s="19" t="str">
        <f t="shared" si="5"/>
        <v/>
      </c>
      <c r="H185" s="20" t="str">
        <f>IF(C185="","-",F185*G185*SCR_concent!$E$22)</f>
        <v>-</v>
      </c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</row>
    <row r="186" spans="2:20" ht="30.75" customHeight="1">
      <c r="B186" s="101"/>
      <c r="C186" s="106"/>
      <c r="D186" s="110"/>
      <c r="E186" s="113" t="str">
        <f t="shared" si="4"/>
        <v/>
      </c>
      <c r="F186" s="19" t="str">
        <f>IF(ISERROR(IF(D186&lt;&gt;0,MAX(0,D186/SCR_concent!$E$22-E186),"-")),"-",IF(D186&lt;&gt;0,MAX(0,D186/SCR_concent!$E$22-E186),"-"))</f>
        <v>-</v>
      </c>
      <c r="G186" s="19" t="str">
        <f t="shared" si="5"/>
        <v/>
      </c>
      <c r="H186" s="20" t="str">
        <f>IF(C186="","-",F186*G186*SCR_concent!$E$22)</f>
        <v>-</v>
      </c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</row>
    <row r="187" spans="2:20" ht="30.75" customHeight="1">
      <c r="B187" s="102"/>
      <c r="C187" s="107"/>
      <c r="D187" s="111"/>
      <c r="E187" s="114" t="str">
        <f t="shared" si="4"/>
        <v/>
      </c>
      <c r="F187" s="24" t="str">
        <f>IF(ISERROR(IF(D187&lt;&gt;0,MAX(0,D187/SCR_concent!$E$22-E187),"-")),"-",IF(D187&lt;&gt;0,MAX(0,D187/SCR_concent!$E$22-E187),"-"))</f>
        <v>-</v>
      </c>
      <c r="G187" s="24" t="str">
        <f t="shared" si="5"/>
        <v/>
      </c>
      <c r="H187" s="25" t="str">
        <f>IF(C187="","-",F187*G187*SCR_concent!$E$22)</f>
        <v>-</v>
      </c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</row>
    <row r="188" spans="2:20" ht="30.75" customHeight="1">
      <c r="B188" s="3"/>
      <c r="C188" s="3"/>
      <c r="D188" s="3"/>
      <c r="E188" s="3"/>
      <c r="F188" s="3"/>
      <c r="G188" s="3"/>
      <c r="H188" s="3"/>
      <c r="I188" s="3"/>
    </row>
  </sheetData>
  <mergeCells count="1">
    <mergeCell ref="V4:AL4"/>
  </mergeCells>
  <dataValidations disablePrompts="1" count="4">
    <dataValidation type="list" allowBlank="1" showInputMessage="1" showErrorMessage="1" sqref="WVH982139:WVH1048576 WVF36:WVF187 WLJ36:WLJ187 WBN36:WBN187 VRR36:VRR187 VHV36:VHV187 UXZ36:UXZ187 UOD36:UOD187 UEH36:UEH187 TUL36:TUL187 TKP36:TKP187 TAT36:TAT187 SQX36:SQX187 SHB36:SHB187 RXF36:RXF187 RNJ36:RNJ187 RDN36:RDN187 QTR36:QTR187 QJV36:QJV187 PZZ36:PZZ187 PQD36:PQD187 PGH36:PGH187 OWL36:OWL187 OMP36:OMP187 OCT36:OCT187 NSX36:NSX187 NJB36:NJB187 MZF36:MZF187 MPJ36:MPJ187 MFN36:MFN187 LVR36:LVR187 LLV36:LLV187 LBZ36:LBZ187 KSD36:KSD187 KIH36:KIH187 JYL36:JYL187 JOP36:JOP187 JET36:JET187 IUX36:IUX187 ILB36:ILB187 IBF36:IBF187 HRJ36:HRJ187 HHN36:HHN187 GXR36:GXR187 GNV36:GNV187 GDZ36:GDZ187 FUD36:FUD187 FKH36:FKH187 FAL36:FAL187 EQP36:EQP187 EGT36:EGT187 DWX36:DWX187 DNB36:DNB187 DDF36:DDF187 CTJ36:CTJ187 CJN36:CJN187 BZR36:BZR187 BPV36:BPV187 BFZ36:BFZ187 AWD36:AWD187 AMH36:AMH187 ACL36:ACL187 SP36:SP187 IT36:IT187 C64635:C130119 IV64635:IV130119 SR64635:SR130119 ACN64635:ACN130119 AMJ64635:AMJ130119 AWF64635:AWF130119 BGB64635:BGB130119 BPX64635:BPX130119 BZT64635:BZT130119 CJP64635:CJP130119 CTL64635:CTL130119 DDH64635:DDH130119 DND64635:DND130119 DWZ64635:DWZ130119 EGV64635:EGV130119 EQR64635:EQR130119 FAN64635:FAN130119 FKJ64635:FKJ130119 FUF64635:FUF130119 GEB64635:GEB130119 GNX64635:GNX130119 GXT64635:GXT130119 HHP64635:HHP130119 HRL64635:HRL130119 IBH64635:IBH130119 ILD64635:ILD130119 IUZ64635:IUZ130119 JEV64635:JEV130119 JOR64635:JOR130119 JYN64635:JYN130119 KIJ64635:KIJ130119 KSF64635:KSF130119 LCB64635:LCB130119 LLX64635:LLX130119 LVT64635:LVT130119 MFP64635:MFP130119 MPL64635:MPL130119 MZH64635:MZH130119 NJD64635:NJD130119 NSZ64635:NSZ130119 OCV64635:OCV130119 OMR64635:OMR130119 OWN64635:OWN130119 PGJ64635:PGJ130119 PQF64635:PQF130119 QAB64635:QAB130119 QJX64635:QJX130119 QTT64635:QTT130119 RDP64635:RDP130119 RNL64635:RNL130119 RXH64635:RXH130119 SHD64635:SHD130119 SQZ64635:SQZ130119 TAV64635:TAV130119 TKR64635:TKR130119 TUN64635:TUN130119 UEJ64635:UEJ130119 UOF64635:UOF130119 UYB64635:UYB130119 VHX64635:VHX130119 VRT64635:VRT130119 WBP64635:WBP130119 WLL64635:WLL130119 WVH64635:WVH130119 C130171:C195655 IV130171:IV195655 SR130171:SR195655 ACN130171:ACN195655 AMJ130171:AMJ195655 AWF130171:AWF195655 BGB130171:BGB195655 BPX130171:BPX195655 BZT130171:BZT195655 CJP130171:CJP195655 CTL130171:CTL195655 DDH130171:DDH195655 DND130171:DND195655 DWZ130171:DWZ195655 EGV130171:EGV195655 EQR130171:EQR195655 FAN130171:FAN195655 FKJ130171:FKJ195655 FUF130171:FUF195655 GEB130171:GEB195655 GNX130171:GNX195655 GXT130171:GXT195655 HHP130171:HHP195655 HRL130171:HRL195655 IBH130171:IBH195655 ILD130171:ILD195655 IUZ130171:IUZ195655 JEV130171:JEV195655 JOR130171:JOR195655 JYN130171:JYN195655 KIJ130171:KIJ195655 KSF130171:KSF195655 LCB130171:LCB195655 LLX130171:LLX195655 LVT130171:LVT195655 MFP130171:MFP195655 MPL130171:MPL195655 MZH130171:MZH195655 NJD130171:NJD195655 NSZ130171:NSZ195655 OCV130171:OCV195655 OMR130171:OMR195655 OWN130171:OWN195655 PGJ130171:PGJ195655 PQF130171:PQF195655 QAB130171:QAB195655 QJX130171:QJX195655 QTT130171:QTT195655 RDP130171:RDP195655 RNL130171:RNL195655 RXH130171:RXH195655 SHD130171:SHD195655 SQZ130171:SQZ195655 TAV130171:TAV195655 TKR130171:TKR195655 TUN130171:TUN195655 UEJ130171:UEJ195655 UOF130171:UOF195655 UYB130171:UYB195655 VHX130171:VHX195655 VRT130171:VRT195655 WBP130171:WBP195655 WLL130171:WLL195655 WVH130171:WVH195655 C195707:C261191 IV195707:IV261191 SR195707:SR261191 ACN195707:ACN261191 AMJ195707:AMJ261191 AWF195707:AWF261191 BGB195707:BGB261191 BPX195707:BPX261191 BZT195707:BZT261191 CJP195707:CJP261191 CTL195707:CTL261191 DDH195707:DDH261191 DND195707:DND261191 DWZ195707:DWZ261191 EGV195707:EGV261191 EQR195707:EQR261191 FAN195707:FAN261191 FKJ195707:FKJ261191 FUF195707:FUF261191 GEB195707:GEB261191 GNX195707:GNX261191 GXT195707:GXT261191 HHP195707:HHP261191 HRL195707:HRL261191 IBH195707:IBH261191 ILD195707:ILD261191 IUZ195707:IUZ261191 JEV195707:JEV261191 JOR195707:JOR261191 JYN195707:JYN261191 KIJ195707:KIJ261191 KSF195707:KSF261191 LCB195707:LCB261191 LLX195707:LLX261191 LVT195707:LVT261191 MFP195707:MFP261191 MPL195707:MPL261191 MZH195707:MZH261191 NJD195707:NJD261191 NSZ195707:NSZ261191 OCV195707:OCV261191 OMR195707:OMR261191 OWN195707:OWN261191 PGJ195707:PGJ261191 PQF195707:PQF261191 QAB195707:QAB261191 QJX195707:QJX261191 QTT195707:QTT261191 RDP195707:RDP261191 RNL195707:RNL261191 RXH195707:RXH261191 SHD195707:SHD261191 SQZ195707:SQZ261191 TAV195707:TAV261191 TKR195707:TKR261191 TUN195707:TUN261191 UEJ195707:UEJ261191 UOF195707:UOF261191 UYB195707:UYB261191 VHX195707:VHX261191 VRT195707:VRT261191 WBP195707:WBP261191 WLL195707:WLL261191 WVH195707:WVH261191 C261243:C326727 IV261243:IV326727 SR261243:SR326727 ACN261243:ACN326727 AMJ261243:AMJ326727 AWF261243:AWF326727 BGB261243:BGB326727 BPX261243:BPX326727 BZT261243:BZT326727 CJP261243:CJP326727 CTL261243:CTL326727 DDH261243:DDH326727 DND261243:DND326727 DWZ261243:DWZ326727 EGV261243:EGV326727 EQR261243:EQR326727 FAN261243:FAN326727 FKJ261243:FKJ326727 FUF261243:FUF326727 GEB261243:GEB326727 GNX261243:GNX326727 GXT261243:GXT326727 HHP261243:HHP326727 HRL261243:HRL326727 IBH261243:IBH326727 ILD261243:ILD326727 IUZ261243:IUZ326727 JEV261243:JEV326727 JOR261243:JOR326727 JYN261243:JYN326727 KIJ261243:KIJ326727 KSF261243:KSF326727 LCB261243:LCB326727 LLX261243:LLX326727 LVT261243:LVT326727 MFP261243:MFP326727 MPL261243:MPL326727 MZH261243:MZH326727 NJD261243:NJD326727 NSZ261243:NSZ326727 OCV261243:OCV326727 OMR261243:OMR326727 OWN261243:OWN326727 PGJ261243:PGJ326727 PQF261243:PQF326727 QAB261243:QAB326727 QJX261243:QJX326727 QTT261243:QTT326727 RDP261243:RDP326727 RNL261243:RNL326727 RXH261243:RXH326727 SHD261243:SHD326727 SQZ261243:SQZ326727 TAV261243:TAV326727 TKR261243:TKR326727 TUN261243:TUN326727 UEJ261243:UEJ326727 UOF261243:UOF326727 UYB261243:UYB326727 VHX261243:VHX326727 VRT261243:VRT326727 WBP261243:WBP326727 WLL261243:WLL326727 WVH261243:WVH326727 C326779:C392263 IV326779:IV392263 SR326779:SR392263 ACN326779:ACN392263 AMJ326779:AMJ392263 AWF326779:AWF392263 BGB326779:BGB392263 BPX326779:BPX392263 BZT326779:BZT392263 CJP326779:CJP392263 CTL326779:CTL392263 DDH326779:DDH392263 DND326779:DND392263 DWZ326779:DWZ392263 EGV326779:EGV392263 EQR326779:EQR392263 FAN326779:FAN392263 FKJ326779:FKJ392263 FUF326779:FUF392263 GEB326779:GEB392263 GNX326779:GNX392263 GXT326779:GXT392263 HHP326779:HHP392263 HRL326779:HRL392263 IBH326779:IBH392263 ILD326779:ILD392263 IUZ326779:IUZ392263 JEV326779:JEV392263 JOR326779:JOR392263 JYN326779:JYN392263 KIJ326779:KIJ392263 KSF326779:KSF392263 LCB326779:LCB392263 LLX326779:LLX392263 LVT326779:LVT392263 MFP326779:MFP392263 MPL326779:MPL392263 MZH326779:MZH392263 NJD326779:NJD392263 NSZ326779:NSZ392263 OCV326779:OCV392263 OMR326779:OMR392263 OWN326779:OWN392263 PGJ326779:PGJ392263 PQF326779:PQF392263 QAB326779:QAB392263 QJX326779:QJX392263 QTT326779:QTT392263 RDP326779:RDP392263 RNL326779:RNL392263 RXH326779:RXH392263 SHD326779:SHD392263 SQZ326779:SQZ392263 TAV326779:TAV392263 TKR326779:TKR392263 TUN326779:TUN392263 UEJ326779:UEJ392263 UOF326779:UOF392263 UYB326779:UYB392263 VHX326779:VHX392263 VRT326779:VRT392263 WBP326779:WBP392263 WLL326779:WLL392263 WVH326779:WVH392263 C392315:C457799 IV392315:IV457799 SR392315:SR457799 ACN392315:ACN457799 AMJ392315:AMJ457799 AWF392315:AWF457799 BGB392315:BGB457799 BPX392315:BPX457799 BZT392315:BZT457799 CJP392315:CJP457799 CTL392315:CTL457799 DDH392315:DDH457799 DND392315:DND457799 DWZ392315:DWZ457799 EGV392315:EGV457799 EQR392315:EQR457799 FAN392315:FAN457799 FKJ392315:FKJ457799 FUF392315:FUF457799 GEB392315:GEB457799 GNX392315:GNX457799 GXT392315:GXT457799 HHP392315:HHP457799 HRL392315:HRL457799 IBH392315:IBH457799 ILD392315:ILD457799 IUZ392315:IUZ457799 JEV392315:JEV457799 JOR392315:JOR457799 JYN392315:JYN457799 KIJ392315:KIJ457799 KSF392315:KSF457799 LCB392315:LCB457799 LLX392315:LLX457799 LVT392315:LVT457799 MFP392315:MFP457799 MPL392315:MPL457799 MZH392315:MZH457799 NJD392315:NJD457799 NSZ392315:NSZ457799 OCV392315:OCV457799 OMR392315:OMR457799 OWN392315:OWN457799 PGJ392315:PGJ457799 PQF392315:PQF457799 QAB392315:QAB457799 QJX392315:QJX457799 QTT392315:QTT457799 RDP392315:RDP457799 RNL392315:RNL457799 RXH392315:RXH457799 SHD392315:SHD457799 SQZ392315:SQZ457799 TAV392315:TAV457799 TKR392315:TKR457799 TUN392315:TUN457799 UEJ392315:UEJ457799 UOF392315:UOF457799 UYB392315:UYB457799 VHX392315:VHX457799 VRT392315:VRT457799 WBP392315:WBP457799 WLL392315:WLL457799 WVH392315:WVH457799 C457851:C523335 IV457851:IV523335 SR457851:SR523335 ACN457851:ACN523335 AMJ457851:AMJ523335 AWF457851:AWF523335 BGB457851:BGB523335 BPX457851:BPX523335 BZT457851:BZT523335 CJP457851:CJP523335 CTL457851:CTL523335 DDH457851:DDH523335 DND457851:DND523335 DWZ457851:DWZ523335 EGV457851:EGV523335 EQR457851:EQR523335 FAN457851:FAN523335 FKJ457851:FKJ523335 FUF457851:FUF523335 GEB457851:GEB523335 GNX457851:GNX523335 GXT457851:GXT523335 HHP457851:HHP523335 HRL457851:HRL523335 IBH457851:IBH523335 ILD457851:ILD523335 IUZ457851:IUZ523335 JEV457851:JEV523335 JOR457851:JOR523335 JYN457851:JYN523335 KIJ457851:KIJ523335 KSF457851:KSF523335 LCB457851:LCB523335 LLX457851:LLX523335 LVT457851:LVT523335 MFP457851:MFP523335 MPL457851:MPL523335 MZH457851:MZH523335 NJD457851:NJD523335 NSZ457851:NSZ523335 OCV457851:OCV523335 OMR457851:OMR523335 OWN457851:OWN523335 PGJ457851:PGJ523335 PQF457851:PQF523335 QAB457851:QAB523335 QJX457851:QJX523335 QTT457851:QTT523335 RDP457851:RDP523335 RNL457851:RNL523335 RXH457851:RXH523335 SHD457851:SHD523335 SQZ457851:SQZ523335 TAV457851:TAV523335 TKR457851:TKR523335 TUN457851:TUN523335 UEJ457851:UEJ523335 UOF457851:UOF523335 UYB457851:UYB523335 VHX457851:VHX523335 VRT457851:VRT523335 WBP457851:WBP523335 WLL457851:WLL523335 WVH457851:WVH523335 C523387:C588871 IV523387:IV588871 SR523387:SR588871 ACN523387:ACN588871 AMJ523387:AMJ588871 AWF523387:AWF588871 BGB523387:BGB588871 BPX523387:BPX588871 BZT523387:BZT588871 CJP523387:CJP588871 CTL523387:CTL588871 DDH523387:DDH588871 DND523387:DND588871 DWZ523387:DWZ588871 EGV523387:EGV588871 EQR523387:EQR588871 FAN523387:FAN588871 FKJ523387:FKJ588871 FUF523387:FUF588871 GEB523387:GEB588871 GNX523387:GNX588871 GXT523387:GXT588871 HHP523387:HHP588871 HRL523387:HRL588871 IBH523387:IBH588871 ILD523387:ILD588871 IUZ523387:IUZ588871 JEV523387:JEV588871 JOR523387:JOR588871 JYN523387:JYN588871 KIJ523387:KIJ588871 KSF523387:KSF588871 LCB523387:LCB588871 LLX523387:LLX588871 LVT523387:LVT588871 MFP523387:MFP588871 MPL523387:MPL588871 MZH523387:MZH588871 NJD523387:NJD588871 NSZ523387:NSZ588871 OCV523387:OCV588871 OMR523387:OMR588871 OWN523387:OWN588871 PGJ523387:PGJ588871 PQF523387:PQF588871 QAB523387:QAB588871 QJX523387:QJX588871 QTT523387:QTT588871 RDP523387:RDP588871 RNL523387:RNL588871 RXH523387:RXH588871 SHD523387:SHD588871 SQZ523387:SQZ588871 TAV523387:TAV588871 TKR523387:TKR588871 TUN523387:TUN588871 UEJ523387:UEJ588871 UOF523387:UOF588871 UYB523387:UYB588871 VHX523387:VHX588871 VRT523387:VRT588871 WBP523387:WBP588871 WLL523387:WLL588871 WVH523387:WVH588871 C588923:C654407 IV588923:IV654407 SR588923:SR654407 ACN588923:ACN654407 AMJ588923:AMJ654407 AWF588923:AWF654407 BGB588923:BGB654407 BPX588923:BPX654407 BZT588923:BZT654407 CJP588923:CJP654407 CTL588923:CTL654407 DDH588923:DDH654407 DND588923:DND654407 DWZ588923:DWZ654407 EGV588923:EGV654407 EQR588923:EQR654407 FAN588923:FAN654407 FKJ588923:FKJ654407 FUF588923:FUF654407 GEB588923:GEB654407 GNX588923:GNX654407 GXT588923:GXT654407 HHP588923:HHP654407 HRL588923:HRL654407 IBH588923:IBH654407 ILD588923:ILD654407 IUZ588923:IUZ654407 JEV588923:JEV654407 JOR588923:JOR654407 JYN588923:JYN654407 KIJ588923:KIJ654407 KSF588923:KSF654407 LCB588923:LCB654407 LLX588923:LLX654407 LVT588923:LVT654407 MFP588923:MFP654407 MPL588923:MPL654407 MZH588923:MZH654407 NJD588923:NJD654407 NSZ588923:NSZ654407 OCV588923:OCV654407 OMR588923:OMR654407 OWN588923:OWN654407 PGJ588923:PGJ654407 PQF588923:PQF654407 QAB588923:QAB654407 QJX588923:QJX654407 QTT588923:QTT654407 RDP588923:RDP654407 RNL588923:RNL654407 RXH588923:RXH654407 SHD588923:SHD654407 SQZ588923:SQZ654407 TAV588923:TAV654407 TKR588923:TKR654407 TUN588923:TUN654407 UEJ588923:UEJ654407 UOF588923:UOF654407 UYB588923:UYB654407 VHX588923:VHX654407 VRT588923:VRT654407 WBP588923:WBP654407 WLL588923:WLL654407 WVH588923:WVH654407 C654459:C719943 IV654459:IV719943 SR654459:SR719943 ACN654459:ACN719943 AMJ654459:AMJ719943 AWF654459:AWF719943 BGB654459:BGB719943 BPX654459:BPX719943 BZT654459:BZT719943 CJP654459:CJP719943 CTL654459:CTL719943 DDH654459:DDH719943 DND654459:DND719943 DWZ654459:DWZ719943 EGV654459:EGV719943 EQR654459:EQR719943 FAN654459:FAN719943 FKJ654459:FKJ719943 FUF654459:FUF719943 GEB654459:GEB719943 GNX654459:GNX719943 GXT654459:GXT719943 HHP654459:HHP719943 HRL654459:HRL719943 IBH654459:IBH719943 ILD654459:ILD719943 IUZ654459:IUZ719943 JEV654459:JEV719943 JOR654459:JOR719943 JYN654459:JYN719943 KIJ654459:KIJ719943 KSF654459:KSF719943 LCB654459:LCB719943 LLX654459:LLX719943 LVT654459:LVT719943 MFP654459:MFP719943 MPL654459:MPL719943 MZH654459:MZH719943 NJD654459:NJD719943 NSZ654459:NSZ719943 OCV654459:OCV719943 OMR654459:OMR719943 OWN654459:OWN719943 PGJ654459:PGJ719943 PQF654459:PQF719943 QAB654459:QAB719943 QJX654459:QJX719943 QTT654459:QTT719943 RDP654459:RDP719943 RNL654459:RNL719943 RXH654459:RXH719943 SHD654459:SHD719943 SQZ654459:SQZ719943 TAV654459:TAV719943 TKR654459:TKR719943 TUN654459:TUN719943 UEJ654459:UEJ719943 UOF654459:UOF719943 UYB654459:UYB719943 VHX654459:VHX719943 VRT654459:VRT719943 WBP654459:WBP719943 WLL654459:WLL719943 WVH654459:WVH719943 C719995:C785479 IV719995:IV785479 SR719995:SR785479 ACN719995:ACN785479 AMJ719995:AMJ785479 AWF719995:AWF785479 BGB719995:BGB785479 BPX719995:BPX785479 BZT719995:BZT785479 CJP719995:CJP785479 CTL719995:CTL785479 DDH719995:DDH785479 DND719995:DND785479 DWZ719995:DWZ785479 EGV719995:EGV785479 EQR719995:EQR785479 FAN719995:FAN785479 FKJ719995:FKJ785479 FUF719995:FUF785479 GEB719995:GEB785479 GNX719995:GNX785479 GXT719995:GXT785479 HHP719995:HHP785479 HRL719995:HRL785479 IBH719995:IBH785479 ILD719995:ILD785479 IUZ719995:IUZ785479 JEV719995:JEV785479 JOR719995:JOR785479 JYN719995:JYN785479 KIJ719995:KIJ785479 KSF719995:KSF785479 LCB719995:LCB785479 LLX719995:LLX785479 LVT719995:LVT785479 MFP719995:MFP785479 MPL719995:MPL785479 MZH719995:MZH785479 NJD719995:NJD785479 NSZ719995:NSZ785479 OCV719995:OCV785479 OMR719995:OMR785479 OWN719995:OWN785479 PGJ719995:PGJ785479 PQF719995:PQF785479 QAB719995:QAB785479 QJX719995:QJX785479 QTT719995:QTT785479 RDP719995:RDP785479 RNL719995:RNL785479 RXH719995:RXH785479 SHD719995:SHD785479 SQZ719995:SQZ785479 TAV719995:TAV785479 TKR719995:TKR785479 TUN719995:TUN785479 UEJ719995:UEJ785479 UOF719995:UOF785479 UYB719995:UYB785479 VHX719995:VHX785479 VRT719995:VRT785479 WBP719995:WBP785479 WLL719995:WLL785479 WVH719995:WVH785479 C785531:C851015 IV785531:IV851015 SR785531:SR851015 ACN785531:ACN851015 AMJ785531:AMJ851015 AWF785531:AWF851015 BGB785531:BGB851015 BPX785531:BPX851015 BZT785531:BZT851015 CJP785531:CJP851015 CTL785531:CTL851015 DDH785531:DDH851015 DND785531:DND851015 DWZ785531:DWZ851015 EGV785531:EGV851015 EQR785531:EQR851015 FAN785531:FAN851015 FKJ785531:FKJ851015 FUF785531:FUF851015 GEB785531:GEB851015 GNX785531:GNX851015 GXT785531:GXT851015 HHP785531:HHP851015 HRL785531:HRL851015 IBH785531:IBH851015 ILD785531:ILD851015 IUZ785531:IUZ851015 JEV785531:JEV851015 JOR785531:JOR851015 JYN785531:JYN851015 KIJ785531:KIJ851015 KSF785531:KSF851015 LCB785531:LCB851015 LLX785531:LLX851015 LVT785531:LVT851015 MFP785531:MFP851015 MPL785531:MPL851015 MZH785531:MZH851015 NJD785531:NJD851015 NSZ785531:NSZ851015 OCV785531:OCV851015 OMR785531:OMR851015 OWN785531:OWN851015 PGJ785531:PGJ851015 PQF785531:PQF851015 QAB785531:QAB851015 QJX785531:QJX851015 QTT785531:QTT851015 RDP785531:RDP851015 RNL785531:RNL851015 RXH785531:RXH851015 SHD785531:SHD851015 SQZ785531:SQZ851015 TAV785531:TAV851015 TKR785531:TKR851015 TUN785531:TUN851015 UEJ785531:UEJ851015 UOF785531:UOF851015 UYB785531:UYB851015 VHX785531:VHX851015 VRT785531:VRT851015 WBP785531:WBP851015 WLL785531:WLL851015 WVH785531:WVH851015 C851067:C916551 IV851067:IV916551 SR851067:SR916551 ACN851067:ACN916551 AMJ851067:AMJ916551 AWF851067:AWF916551 BGB851067:BGB916551 BPX851067:BPX916551 BZT851067:BZT916551 CJP851067:CJP916551 CTL851067:CTL916551 DDH851067:DDH916551 DND851067:DND916551 DWZ851067:DWZ916551 EGV851067:EGV916551 EQR851067:EQR916551 FAN851067:FAN916551 FKJ851067:FKJ916551 FUF851067:FUF916551 GEB851067:GEB916551 GNX851067:GNX916551 GXT851067:GXT916551 HHP851067:HHP916551 HRL851067:HRL916551 IBH851067:IBH916551 ILD851067:ILD916551 IUZ851067:IUZ916551 JEV851067:JEV916551 JOR851067:JOR916551 JYN851067:JYN916551 KIJ851067:KIJ916551 KSF851067:KSF916551 LCB851067:LCB916551 LLX851067:LLX916551 LVT851067:LVT916551 MFP851067:MFP916551 MPL851067:MPL916551 MZH851067:MZH916551 NJD851067:NJD916551 NSZ851067:NSZ916551 OCV851067:OCV916551 OMR851067:OMR916551 OWN851067:OWN916551 PGJ851067:PGJ916551 PQF851067:PQF916551 QAB851067:QAB916551 QJX851067:QJX916551 QTT851067:QTT916551 RDP851067:RDP916551 RNL851067:RNL916551 RXH851067:RXH916551 SHD851067:SHD916551 SQZ851067:SQZ916551 TAV851067:TAV916551 TKR851067:TKR916551 TUN851067:TUN916551 UEJ851067:UEJ916551 UOF851067:UOF916551 UYB851067:UYB916551 VHX851067:VHX916551 VRT851067:VRT916551 WBP851067:WBP916551 WLL851067:WLL916551 WVH851067:WVH916551 C916603:C982087 IV916603:IV982087 SR916603:SR982087 ACN916603:ACN982087 AMJ916603:AMJ982087 AWF916603:AWF982087 BGB916603:BGB982087 BPX916603:BPX982087 BZT916603:BZT982087 CJP916603:CJP982087 CTL916603:CTL982087 DDH916603:DDH982087 DND916603:DND982087 DWZ916603:DWZ982087 EGV916603:EGV982087 EQR916603:EQR982087 FAN916603:FAN982087 FKJ916603:FKJ982087 FUF916603:FUF982087 GEB916603:GEB982087 GNX916603:GNX982087 GXT916603:GXT982087 HHP916603:HHP982087 HRL916603:HRL982087 IBH916603:IBH982087 ILD916603:ILD982087 IUZ916603:IUZ982087 JEV916603:JEV982087 JOR916603:JOR982087 JYN916603:JYN982087 KIJ916603:KIJ982087 KSF916603:KSF982087 LCB916603:LCB982087 LLX916603:LLX982087 LVT916603:LVT982087 MFP916603:MFP982087 MPL916603:MPL982087 MZH916603:MZH982087 NJD916603:NJD982087 NSZ916603:NSZ982087 OCV916603:OCV982087 OMR916603:OMR982087 OWN916603:OWN982087 PGJ916603:PGJ982087 PQF916603:PQF982087 QAB916603:QAB982087 QJX916603:QJX982087 QTT916603:QTT982087 RDP916603:RDP982087 RNL916603:RNL982087 RXH916603:RXH982087 SHD916603:SHD982087 SQZ916603:SQZ982087 TAV916603:TAV982087 TKR916603:TKR982087 TUN916603:TUN982087 UEJ916603:UEJ982087 UOF916603:UOF982087 UYB916603:UYB982087 VHX916603:VHX982087 VRT916603:VRT982087 WBP916603:WBP982087 WLL916603:WLL982087 WVH916603:WVH982087 C982139:C1048576 IV982139:IV1048576 SR982139:SR1048576 ACN982139:ACN1048576 AMJ982139:AMJ1048576 AWF982139:AWF1048576 BGB982139:BGB1048576 BPX982139:BPX1048576 BZT982139:BZT1048576 CJP982139:CJP1048576 CTL982139:CTL1048576 DDH982139:DDH1048576 DND982139:DND1048576 DWZ982139:DWZ1048576 EGV982139:EGV1048576 EQR982139:EQR1048576 FAN982139:FAN1048576 FKJ982139:FKJ1048576 FUF982139:FUF1048576 GEB982139:GEB1048576 GNX982139:GNX1048576 GXT982139:GXT1048576 HHP982139:HHP1048576 HRL982139:HRL1048576 IBH982139:IBH1048576 ILD982139:ILD1048576 IUZ982139:IUZ1048576 JEV982139:JEV1048576 JOR982139:JOR1048576 JYN982139:JYN1048576 KIJ982139:KIJ1048576 KSF982139:KSF1048576 LCB982139:LCB1048576 LLX982139:LLX1048576 LVT982139:LVT1048576 MFP982139:MFP1048576 MPL982139:MPL1048576 MZH982139:MZH1048576 NJD982139:NJD1048576 NSZ982139:NSZ1048576 OCV982139:OCV1048576 OMR982139:OMR1048576 OWN982139:OWN1048576 PGJ982139:PGJ1048576 PQF982139:PQF1048576 QAB982139:QAB1048576 QJX982139:QJX1048576 QTT982139:QTT1048576 RDP982139:RDP1048576 RNL982139:RNL1048576 RXH982139:RXH1048576 SHD982139:SHD1048576 SQZ982139:SQZ1048576 TAV982139:TAV1048576 TKR982139:TKR1048576 TUN982139:TUN1048576 UEJ982139:UEJ1048576 UOF982139:UOF1048576 UYB982139:UYB1048576 VHX982139:VHX1048576 VRT982139:VRT1048576 WBP982139:WBP1048576 WLL982139:WLL1048576 C189:C64583 IU188 IV189:IV64583 SQ188 SR189:SR64583 ACM188 ACN189:ACN64583 AMI188 AMJ189:AMJ64583 AWE188 AWF189:AWF64583 BGA188 BGB189:BGB64583 BPW188 BPX189:BPX64583 BZS188 BZT189:BZT64583 CJO188 CJP189:CJP64583 CTK188 CTL189:CTL64583 DDG188 DDH189:DDH64583 DNC188 DND189:DND64583 DWY188 DWZ189:DWZ64583 EGU188 EGV189:EGV64583 EQQ188 EQR189:EQR64583 FAM188 FAN189:FAN64583 FKI188 FKJ189:FKJ64583 FUE188 FUF189:FUF64583 GEA188 GEB189:GEB64583 GNW188 GNX189:GNX64583 GXS188 GXT189:GXT64583 HHO188 HHP189:HHP64583 HRK188 HRL189:HRL64583 IBG188 IBH189:IBH64583 ILC188 ILD189:ILD64583 IUY188 IUZ189:IUZ64583 JEU188 JEV189:JEV64583 JOQ188 JOR189:JOR64583 JYM188 JYN189:JYN64583 KII188 KIJ189:KIJ64583 KSE188 KSF189:KSF64583 LCA188 LCB189:LCB64583 LLW188 LLX189:LLX64583 LVS188 LVT189:LVT64583 MFO188 MFP189:MFP64583 MPK188 MPL189:MPL64583 MZG188 MZH189:MZH64583 NJC188 NJD189:NJD64583 NSY188 NSZ189:NSZ64583 OCU188 OCV189:OCV64583 OMQ188 OMR189:OMR64583 OWM188 OWN189:OWN64583 PGI188 PGJ189:PGJ64583 PQE188 PQF189:PQF64583 QAA188 QAB189:QAB64583 QJW188 QJX189:QJX64583 QTS188 QTT189:QTT64583 RDO188 RDP189:RDP64583 RNK188 RNL189:RNL64583 RXG188 RXH189:RXH64583 SHC188 SHD189:SHD64583 SQY188 SQZ189:SQZ64583 TAU188 TAV189:TAV64583 TKQ188 TKR189:TKR64583 TUM188 TUN189:TUN64583 UEI188 UEJ189:UEJ64583 UOE188 UOF189:UOF64583 UYA188 UYB189:UYB64583 VHW188 VHX189:VHX64583 VRS188 VRT189:VRT64583 WBO188 WBP189:WBP64583 WLK188 WLL189:WLL64583 WVG188 WVH189:WVH64583">
      <formula1>#REF!</formula1>
    </dataValidation>
    <dataValidation type="list" allowBlank="1" showInputMessage="1" showErrorMessage="1" sqref="WVF6:WVF35 WLJ6:WLJ35 WBN6:WBN35 VRR6:VRR35 VHV6:VHV35 UXZ6:UXZ35 UOD6:UOD35 UEH6:UEH35 TUL6:TUL35 TKP6:TKP35 TAT6:TAT35 SQX6:SQX35 SHB6:SHB35 RXF6:RXF35 RNJ6:RNJ35 RDN6:RDN35 QTR6:QTR35 QJV6:QJV35 PZZ6:PZZ35 PQD6:PQD35 PGH6:PGH35 OWL6:OWL35 OMP6:OMP35 OCT6:OCT35 NSX6:NSX35 NJB6:NJB35 MZF6:MZF35 MPJ6:MPJ35 MFN6:MFN35 LVR6:LVR35 LLV6:LLV35 LBZ6:LBZ35 KSD6:KSD35 KIH6:KIH35 JYL6:JYL35 JOP6:JOP35 JET6:JET35 IUX6:IUX35 ILB6:ILB35 IBF6:IBF35 HRJ6:HRJ35 HHN6:HHN35 GXR6:GXR35 GNV6:GNV35 GDZ6:GDZ35 FUD6:FUD35 FKH6:FKH35 FAL6:FAL35 EQP6:EQP35 EGT6:EGT35 DWX6:DWX35 DNB6:DNB35 DDF6:DDF35 CTJ6:CTJ35 CJN6:CJN35 BZR6:BZR35 BPV6:BPV35 BFZ6:BFZ35 AWD6:AWD35 AMH6:AMH35 ACL6:ACL35 SP6:SP35 IT6:IT35 WVH982109:WVH982138 WLL982109:WLL982138 WBP982109:WBP982138 VRT982109:VRT982138 VHX982109:VHX982138 UYB982109:UYB982138 UOF982109:UOF982138 UEJ982109:UEJ982138 TUN982109:TUN982138 TKR982109:TKR982138 TAV982109:TAV982138 SQZ982109:SQZ982138 SHD982109:SHD982138 RXH982109:RXH982138 RNL982109:RNL982138 RDP982109:RDP982138 QTT982109:QTT982138 QJX982109:QJX982138 QAB982109:QAB982138 PQF982109:PQF982138 PGJ982109:PGJ982138 OWN982109:OWN982138 OMR982109:OMR982138 OCV982109:OCV982138 NSZ982109:NSZ982138 NJD982109:NJD982138 MZH982109:MZH982138 MPL982109:MPL982138 MFP982109:MFP982138 LVT982109:LVT982138 LLX982109:LLX982138 LCB982109:LCB982138 KSF982109:KSF982138 KIJ982109:KIJ982138 JYN982109:JYN982138 JOR982109:JOR982138 JEV982109:JEV982138 IUZ982109:IUZ982138 ILD982109:ILD982138 IBH982109:IBH982138 HRL982109:HRL982138 HHP982109:HHP982138 GXT982109:GXT982138 GNX982109:GNX982138 GEB982109:GEB982138 FUF982109:FUF982138 FKJ982109:FKJ982138 FAN982109:FAN982138 EQR982109:EQR982138 EGV982109:EGV982138 DWZ982109:DWZ982138 DND982109:DND982138 DDH982109:DDH982138 CTL982109:CTL982138 CJP982109:CJP982138 BZT982109:BZT982138 BPX982109:BPX982138 BGB982109:BGB982138 AWF982109:AWF982138 AMJ982109:AMJ982138 ACN982109:ACN982138 SR982109:SR982138 IV982109:IV982138 C982109:C982138 WVH916573:WVH916602 WLL916573:WLL916602 WBP916573:WBP916602 VRT916573:VRT916602 VHX916573:VHX916602 UYB916573:UYB916602 UOF916573:UOF916602 UEJ916573:UEJ916602 TUN916573:TUN916602 TKR916573:TKR916602 TAV916573:TAV916602 SQZ916573:SQZ916602 SHD916573:SHD916602 RXH916573:RXH916602 RNL916573:RNL916602 RDP916573:RDP916602 QTT916573:QTT916602 QJX916573:QJX916602 QAB916573:QAB916602 PQF916573:PQF916602 PGJ916573:PGJ916602 OWN916573:OWN916602 OMR916573:OMR916602 OCV916573:OCV916602 NSZ916573:NSZ916602 NJD916573:NJD916602 MZH916573:MZH916602 MPL916573:MPL916602 MFP916573:MFP916602 LVT916573:LVT916602 LLX916573:LLX916602 LCB916573:LCB916602 KSF916573:KSF916602 KIJ916573:KIJ916602 JYN916573:JYN916602 JOR916573:JOR916602 JEV916573:JEV916602 IUZ916573:IUZ916602 ILD916573:ILD916602 IBH916573:IBH916602 HRL916573:HRL916602 HHP916573:HHP916602 GXT916573:GXT916602 GNX916573:GNX916602 GEB916573:GEB916602 FUF916573:FUF916602 FKJ916573:FKJ916602 FAN916573:FAN916602 EQR916573:EQR916602 EGV916573:EGV916602 DWZ916573:DWZ916602 DND916573:DND916602 DDH916573:DDH916602 CTL916573:CTL916602 CJP916573:CJP916602 BZT916573:BZT916602 BPX916573:BPX916602 BGB916573:BGB916602 AWF916573:AWF916602 AMJ916573:AMJ916602 ACN916573:ACN916602 SR916573:SR916602 IV916573:IV916602 C916573:C916602 WVH851037:WVH851066 WLL851037:WLL851066 WBP851037:WBP851066 VRT851037:VRT851066 VHX851037:VHX851066 UYB851037:UYB851066 UOF851037:UOF851066 UEJ851037:UEJ851066 TUN851037:TUN851066 TKR851037:TKR851066 TAV851037:TAV851066 SQZ851037:SQZ851066 SHD851037:SHD851066 RXH851037:RXH851066 RNL851037:RNL851066 RDP851037:RDP851066 QTT851037:QTT851066 QJX851037:QJX851066 QAB851037:QAB851066 PQF851037:PQF851066 PGJ851037:PGJ851066 OWN851037:OWN851066 OMR851037:OMR851066 OCV851037:OCV851066 NSZ851037:NSZ851066 NJD851037:NJD851066 MZH851037:MZH851066 MPL851037:MPL851066 MFP851037:MFP851066 LVT851037:LVT851066 LLX851037:LLX851066 LCB851037:LCB851066 KSF851037:KSF851066 KIJ851037:KIJ851066 JYN851037:JYN851066 JOR851037:JOR851066 JEV851037:JEV851066 IUZ851037:IUZ851066 ILD851037:ILD851066 IBH851037:IBH851066 HRL851037:HRL851066 HHP851037:HHP851066 GXT851037:GXT851066 GNX851037:GNX851066 GEB851037:GEB851066 FUF851037:FUF851066 FKJ851037:FKJ851066 FAN851037:FAN851066 EQR851037:EQR851066 EGV851037:EGV851066 DWZ851037:DWZ851066 DND851037:DND851066 DDH851037:DDH851066 CTL851037:CTL851066 CJP851037:CJP851066 BZT851037:BZT851066 BPX851037:BPX851066 BGB851037:BGB851066 AWF851037:AWF851066 AMJ851037:AMJ851066 ACN851037:ACN851066 SR851037:SR851066 IV851037:IV851066 C851037:C851066 WVH785501:WVH785530 WLL785501:WLL785530 WBP785501:WBP785530 VRT785501:VRT785530 VHX785501:VHX785530 UYB785501:UYB785530 UOF785501:UOF785530 UEJ785501:UEJ785530 TUN785501:TUN785530 TKR785501:TKR785530 TAV785501:TAV785530 SQZ785501:SQZ785530 SHD785501:SHD785530 RXH785501:RXH785530 RNL785501:RNL785530 RDP785501:RDP785530 QTT785501:QTT785530 QJX785501:QJX785530 QAB785501:QAB785530 PQF785501:PQF785530 PGJ785501:PGJ785530 OWN785501:OWN785530 OMR785501:OMR785530 OCV785501:OCV785530 NSZ785501:NSZ785530 NJD785501:NJD785530 MZH785501:MZH785530 MPL785501:MPL785530 MFP785501:MFP785530 LVT785501:LVT785530 LLX785501:LLX785530 LCB785501:LCB785530 KSF785501:KSF785530 KIJ785501:KIJ785530 JYN785501:JYN785530 JOR785501:JOR785530 JEV785501:JEV785530 IUZ785501:IUZ785530 ILD785501:ILD785530 IBH785501:IBH785530 HRL785501:HRL785530 HHP785501:HHP785530 GXT785501:GXT785530 GNX785501:GNX785530 GEB785501:GEB785530 FUF785501:FUF785530 FKJ785501:FKJ785530 FAN785501:FAN785530 EQR785501:EQR785530 EGV785501:EGV785530 DWZ785501:DWZ785530 DND785501:DND785530 DDH785501:DDH785530 CTL785501:CTL785530 CJP785501:CJP785530 BZT785501:BZT785530 BPX785501:BPX785530 BGB785501:BGB785530 AWF785501:AWF785530 AMJ785501:AMJ785530 ACN785501:ACN785530 SR785501:SR785530 IV785501:IV785530 C785501:C785530 WVH719965:WVH719994 WLL719965:WLL719994 WBP719965:WBP719994 VRT719965:VRT719994 VHX719965:VHX719994 UYB719965:UYB719994 UOF719965:UOF719994 UEJ719965:UEJ719994 TUN719965:TUN719994 TKR719965:TKR719994 TAV719965:TAV719994 SQZ719965:SQZ719994 SHD719965:SHD719994 RXH719965:RXH719994 RNL719965:RNL719994 RDP719965:RDP719994 QTT719965:QTT719994 QJX719965:QJX719994 QAB719965:QAB719994 PQF719965:PQF719994 PGJ719965:PGJ719994 OWN719965:OWN719994 OMR719965:OMR719994 OCV719965:OCV719994 NSZ719965:NSZ719994 NJD719965:NJD719994 MZH719965:MZH719994 MPL719965:MPL719994 MFP719965:MFP719994 LVT719965:LVT719994 LLX719965:LLX719994 LCB719965:LCB719994 KSF719965:KSF719994 KIJ719965:KIJ719994 JYN719965:JYN719994 JOR719965:JOR719994 JEV719965:JEV719994 IUZ719965:IUZ719994 ILD719965:ILD719994 IBH719965:IBH719994 HRL719965:HRL719994 HHP719965:HHP719994 GXT719965:GXT719994 GNX719965:GNX719994 GEB719965:GEB719994 FUF719965:FUF719994 FKJ719965:FKJ719994 FAN719965:FAN719994 EQR719965:EQR719994 EGV719965:EGV719994 DWZ719965:DWZ719994 DND719965:DND719994 DDH719965:DDH719994 CTL719965:CTL719994 CJP719965:CJP719994 BZT719965:BZT719994 BPX719965:BPX719994 BGB719965:BGB719994 AWF719965:AWF719994 AMJ719965:AMJ719994 ACN719965:ACN719994 SR719965:SR719994 IV719965:IV719994 C719965:C719994 WVH654429:WVH654458 WLL654429:WLL654458 WBP654429:WBP654458 VRT654429:VRT654458 VHX654429:VHX654458 UYB654429:UYB654458 UOF654429:UOF654458 UEJ654429:UEJ654458 TUN654429:TUN654458 TKR654429:TKR654458 TAV654429:TAV654458 SQZ654429:SQZ654458 SHD654429:SHD654458 RXH654429:RXH654458 RNL654429:RNL654458 RDP654429:RDP654458 QTT654429:QTT654458 QJX654429:QJX654458 QAB654429:QAB654458 PQF654429:PQF654458 PGJ654429:PGJ654458 OWN654429:OWN654458 OMR654429:OMR654458 OCV654429:OCV654458 NSZ654429:NSZ654458 NJD654429:NJD654458 MZH654429:MZH654458 MPL654429:MPL654458 MFP654429:MFP654458 LVT654429:LVT654458 LLX654429:LLX654458 LCB654429:LCB654458 KSF654429:KSF654458 KIJ654429:KIJ654458 JYN654429:JYN654458 JOR654429:JOR654458 JEV654429:JEV654458 IUZ654429:IUZ654458 ILD654429:ILD654458 IBH654429:IBH654458 HRL654429:HRL654458 HHP654429:HHP654458 GXT654429:GXT654458 GNX654429:GNX654458 GEB654429:GEB654458 FUF654429:FUF654458 FKJ654429:FKJ654458 FAN654429:FAN654458 EQR654429:EQR654458 EGV654429:EGV654458 DWZ654429:DWZ654458 DND654429:DND654458 DDH654429:DDH654458 CTL654429:CTL654458 CJP654429:CJP654458 BZT654429:BZT654458 BPX654429:BPX654458 BGB654429:BGB654458 AWF654429:AWF654458 AMJ654429:AMJ654458 ACN654429:ACN654458 SR654429:SR654458 IV654429:IV654458 C654429:C654458 WVH588893:WVH588922 WLL588893:WLL588922 WBP588893:WBP588922 VRT588893:VRT588922 VHX588893:VHX588922 UYB588893:UYB588922 UOF588893:UOF588922 UEJ588893:UEJ588922 TUN588893:TUN588922 TKR588893:TKR588922 TAV588893:TAV588922 SQZ588893:SQZ588922 SHD588893:SHD588922 RXH588893:RXH588922 RNL588893:RNL588922 RDP588893:RDP588922 QTT588893:QTT588922 QJX588893:QJX588922 QAB588893:QAB588922 PQF588893:PQF588922 PGJ588893:PGJ588922 OWN588893:OWN588922 OMR588893:OMR588922 OCV588893:OCV588922 NSZ588893:NSZ588922 NJD588893:NJD588922 MZH588893:MZH588922 MPL588893:MPL588922 MFP588893:MFP588922 LVT588893:LVT588922 LLX588893:LLX588922 LCB588893:LCB588922 KSF588893:KSF588922 KIJ588893:KIJ588922 JYN588893:JYN588922 JOR588893:JOR588922 JEV588893:JEV588922 IUZ588893:IUZ588922 ILD588893:ILD588922 IBH588893:IBH588922 HRL588893:HRL588922 HHP588893:HHP588922 GXT588893:GXT588922 GNX588893:GNX588922 GEB588893:GEB588922 FUF588893:FUF588922 FKJ588893:FKJ588922 FAN588893:FAN588922 EQR588893:EQR588922 EGV588893:EGV588922 DWZ588893:DWZ588922 DND588893:DND588922 DDH588893:DDH588922 CTL588893:CTL588922 CJP588893:CJP588922 BZT588893:BZT588922 BPX588893:BPX588922 BGB588893:BGB588922 AWF588893:AWF588922 AMJ588893:AMJ588922 ACN588893:ACN588922 SR588893:SR588922 IV588893:IV588922 C588893:C588922 WVH523357:WVH523386 WLL523357:WLL523386 WBP523357:WBP523386 VRT523357:VRT523386 VHX523357:VHX523386 UYB523357:UYB523386 UOF523357:UOF523386 UEJ523357:UEJ523386 TUN523357:TUN523386 TKR523357:TKR523386 TAV523357:TAV523386 SQZ523357:SQZ523386 SHD523357:SHD523386 RXH523357:RXH523386 RNL523357:RNL523386 RDP523357:RDP523386 QTT523357:QTT523386 QJX523357:QJX523386 QAB523357:QAB523386 PQF523357:PQF523386 PGJ523357:PGJ523386 OWN523357:OWN523386 OMR523357:OMR523386 OCV523357:OCV523386 NSZ523357:NSZ523386 NJD523357:NJD523386 MZH523357:MZH523386 MPL523357:MPL523386 MFP523357:MFP523386 LVT523357:LVT523386 LLX523357:LLX523386 LCB523357:LCB523386 KSF523357:KSF523386 KIJ523357:KIJ523386 JYN523357:JYN523386 JOR523357:JOR523386 JEV523357:JEV523386 IUZ523357:IUZ523386 ILD523357:ILD523386 IBH523357:IBH523386 HRL523357:HRL523386 HHP523357:HHP523386 GXT523357:GXT523386 GNX523357:GNX523386 GEB523357:GEB523386 FUF523357:FUF523386 FKJ523357:FKJ523386 FAN523357:FAN523386 EQR523357:EQR523386 EGV523357:EGV523386 DWZ523357:DWZ523386 DND523357:DND523386 DDH523357:DDH523386 CTL523357:CTL523386 CJP523357:CJP523386 BZT523357:BZT523386 BPX523357:BPX523386 BGB523357:BGB523386 AWF523357:AWF523386 AMJ523357:AMJ523386 ACN523357:ACN523386 SR523357:SR523386 IV523357:IV523386 C523357:C523386 WVH457821:WVH457850 WLL457821:WLL457850 WBP457821:WBP457850 VRT457821:VRT457850 VHX457821:VHX457850 UYB457821:UYB457850 UOF457821:UOF457850 UEJ457821:UEJ457850 TUN457821:TUN457850 TKR457821:TKR457850 TAV457821:TAV457850 SQZ457821:SQZ457850 SHD457821:SHD457850 RXH457821:RXH457850 RNL457821:RNL457850 RDP457821:RDP457850 QTT457821:QTT457850 QJX457821:QJX457850 QAB457821:QAB457850 PQF457821:PQF457850 PGJ457821:PGJ457850 OWN457821:OWN457850 OMR457821:OMR457850 OCV457821:OCV457850 NSZ457821:NSZ457850 NJD457821:NJD457850 MZH457821:MZH457850 MPL457821:MPL457850 MFP457821:MFP457850 LVT457821:LVT457850 LLX457821:LLX457850 LCB457821:LCB457850 KSF457821:KSF457850 KIJ457821:KIJ457850 JYN457821:JYN457850 JOR457821:JOR457850 JEV457821:JEV457850 IUZ457821:IUZ457850 ILD457821:ILD457850 IBH457821:IBH457850 HRL457821:HRL457850 HHP457821:HHP457850 GXT457821:GXT457850 GNX457821:GNX457850 GEB457821:GEB457850 FUF457821:FUF457850 FKJ457821:FKJ457850 FAN457821:FAN457850 EQR457821:EQR457850 EGV457821:EGV457850 DWZ457821:DWZ457850 DND457821:DND457850 DDH457821:DDH457850 CTL457821:CTL457850 CJP457821:CJP457850 BZT457821:BZT457850 BPX457821:BPX457850 BGB457821:BGB457850 AWF457821:AWF457850 AMJ457821:AMJ457850 ACN457821:ACN457850 SR457821:SR457850 IV457821:IV457850 C457821:C457850 WVH392285:WVH392314 WLL392285:WLL392314 WBP392285:WBP392314 VRT392285:VRT392314 VHX392285:VHX392314 UYB392285:UYB392314 UOF392285:UOF392314 UEJ392285:UEJ392314 TUN392285:TUN392314 TKR392285:TKR392314 TAV392285:TAV392314 SQZ392285:SQZ392314 SHD392285:SHD392314 RXH392285:RXH392314 RNL392285:RNL392314 RDP392285:RDP392314 QTT392285:QTT392314 QJX392285:QJX392314 QAB392285:QAB392314 PQF392285:PQF392314 PGJ392285:PGJ392314 OWN392285:OWN392314 OMR392285:OMR392314 OCV392285:OCV392314 NSZ392285:NSZ392314 NJD392285:NJD392314 MZH392285:MZH392314 MPL392285:MPL392314 MFP392285:MFP392314 LVT392285:LVT392314 LLX392285:LLX392314 LCB392285:LCB392314 KSF392285:KSF392314 KIJ392285:KIJ392314 JYN392285:JYN392314 JOR392285:JOR392314 JEV392285:JEV392314 IUZ392285:IUZ392314 ILD392285:ILD392314 IBH392285:IBH392314 HRL392285:HRL392314 HHP392285:HHP392314 GXT392285:GXT392314 GNX392285:GNX392314 GEB392285:GEB392314 FUF392285:FUF392314 FKJ392285:FKJ392314 FAN392285:FAN392314 EQR392285:EQR392314 EGV392285:EGV392314 DWZ392285:DWZ392314 DND392285:DND392314 DDH392285:DDH392314 CTL392285:CTL392314 CJP392285:CJP392314 BZT392285:BZT392314 BPX392285:BPX392314 BGB392285:BGB392314 AWF392285:AWF392314 AMJ392285:AMJ392314 ACN392285:ACN392314 SR392285:SR392314 IV392285:IV392314 C392285:C392314 WVH326749:WVH326778 WLL326749:WLL326778 WBP326749:WBP326778 VRT326749:VRT326778 VHX326749:VHX326778 UYB326749:UYB326778 UOF326749:UOF326778 UEJ326749:UEJ326778 TUN326749:TUN326778 TKR326749:TKR326778 TAV326749:TAV326778 SQZ326749:SQZ326778 SHD326749:SHD326778 RXH326749:RXH326778 RNL326749:RNL326778 RDP326749:RDP326778 QTT326749:QTT326778 QJX326749:QJX326778 QAB326749:QAB326778 PQF326749:PQF326778 PGJ326749:PGJ326778 OWN326749:OWN326778 OMR326749:OMR326778 OCV326749:OCV326778 NSZ326749:NSZ326778 NJD326749:NJD326778 MZH326749:MZH326778 MPL326749:MPL326778 MFP326749:MFP326778 LVT326749:LVT326778 LLX326749:LLX326778 LCB326749:LCB326778 KSF326749:KSF326778 KIJ326749:KIJ326778 JYN326749:JYN326778 JOR326749:JOR326778 JEV326749:JEV326778 IUZ326749:IUZ326778 ILD326749:ILD326778 IBH326749:IBH326778 HRL326749:HRL326778 HHP326749:HHP326778 GXT326749:GXT326778 GNX326749:GNX326778 GEB326749:GEB326778 FUF326749:FUF326778 FKJ326749:FKJ326778 FAN326749:FAN326778 EQR326749:EQR326778 EGV326749:EGV326778 DWZ326749:DWZ326778 DND326749:DND326778 DDH326749:DDH326778 CTL326749:CTL326778 CJP326749:CJP326778 BZT326749:BZT326778 BPX326749:BPX326778 BGB326749:BGB326778 AWF326749:AWF326778 AMJ326749:AMJ326778 ACN326749:ACN326778 SR326749:SR326778 IV326749:IV326778 C326749:C326778 WVH261213:WVH261242 WLL261213:WLL261242 WBP261213:WBP261242 VRT261213:VRT261242 VHX261213:VHX261242 UYB261213:UYB261242 UOF261213:UOF261242 UEJ261213:UEJ261242 TUN261213:TUN261242 TKR261213:TKR261242 TAV261213:TAV261242 SQZ261213:SQZ261242 SHD261213:SHD261242 RXH261213:RXH261242 RNL261213:RNL261242 RDP261213:RDP261242 QTT261213:QTT261242 QJX261213:QJX261242 QAB261213:QAB261242 PQF261213:PQF261242 PGJ261213:PGJ261242 OWN261213:OWN261242 OMR261213:OMR261242 OCV261213:OCV261242 NSZ261213:NSZ261242 NJD261213:NJD261242 MZH261213:MZH261242 MPL261213:MPL261242 MFP261213:MFP261242 LVT261213:LVT261242 LLX261213:LLX261242 LCB261213:LCB261242 KSF261213:KSF261242 KIJ261213:KIJ261242 JYN261213:JYN261242 JOR261213:JOR261242 JEV261213:JEV261242 IUZ261213:IUZ261242 ILD261213:ILD261242 IBH261213:IBH261242 HRL261213:HRL261242 HHP261213:HHP261242 GXT261213:GXT261242 GNX261213:GNX261242 GEB261213:GEB261242 FUF261213:FUF261242 FKJ261213:FKJ261242 FAN261213:FAN261242 EQR261213:EQR261242 EGV261213:EGV261242 DWZ261213:DWZ261242 DND261213:DND261242 DDH261213:DDH261242 CTL261213:CTL261242 CJP261213:CJP261242 BZT261213:BZT261242 BPX261213:BPX261242 BGB261213:BGB261242 AWF261213:AWF261242 AMJ261213:AMJ261242 ACN261213:ACN261242 SR261213:SR261242 IV261213:IV261242 C261213:C261242 WVH195677:WVH195706 WLL195677:WLL195706 WBP195677:WBP195706 VRT195677:VRT195706 VHX195677:VHX195706 UYB195677:UYB195706 UOF195677:UOF195706 UEJ195677:UEJ195706 TUN195677:TUN195706 TKR195677:TKR195706 TAV195677:TAV195706 SQZ195677:SQZ195706 SHD195677:SHD195706 RXH195677:RXH195706 RNL195677:RNL195706 RDP195677:RDP195706 QTT195677:QTT195706 QJX195677:QJX195706 QAB195677:QAB195706 PQF195677:PQF195706 PGJ195677:PGJ195706 OWN195677:OWN195706 OMR195677:OMR195706 OCV195677:OCV195706 NSZ195677:NSZ195706 NJD195677:NJD195706 MZH195677:MZH195706 MPL195677:MPL195706 MFP195677:MFP195706 LVT195677:LVT195706 LLX195677:LLX195706 LCB195677:LCB195706 KSF195677:KSF195706 KIJ195677:KIJ195706 JYN195677:JYN195706 JOR195677:JOR195706 JEV195677:JEV195706 IUZ195677:IUZ195706 ILD195677:ILD195706 IBH195677:IBH195706 HRL195677:HRL195706 HHP195677:HHP195706 GXT195677:GXT195706 GNX195677:GNX195706 GEB195677:GEB195706 FUF195677:FUF195706 FKJ195677:FKJ195706 FAN195677:FAN195706 EQR195677:EQR195706 EGV195677:EGV195706 DWZ195677:DWZ195706 DND195677:DND195706 DDH195677:DDH195706 CTL195677:CTL195706 CJP195677:CJP195706 BZT195677:BZT195706 BPX195677:BPX195706 BGB195677:BGB195706 AWF195677:AWF195706 AMJ195677:AMJ195706 ACN195677:ACN195706 SR195677:SR195706 IV195677:IV195706 C195677:C195706 WVH130141:WVH130170 WLL130141:WLL130170 WBP130141:WBP130170 VRT130141:VRT130170 VHX130141:VHX130170 UYB130141:UYB130170 UOF130141:UOF130170 UEJ130141:UEJ130170 TUN130141:TUN130170 TKR130141:TKR130170 TAV130141:TAV130170 SQZ130141:SQZ130170 SHD130141:SHD130170 RXH130141:RXH130170 RNL130141:RNL130170 RDP130141:RDP130170 QTT130141:QTT130170 QJX130141:QJX130170 QAB130141:QAB130170 PQF130141:PQF130170 PGJ130141:PGJ130170 OWN130141:OWN130170 OMR130141:OMR130170 OCV130141:OCV130170 NSZ130141:NSZ130170 NJD130141:NJD130170 MZH130141:MZH130170 MPL130141:MPL130170 MFP130141:MFP130170 LVT130141:LVT130170 LLX130141:LLX130170 LCB130141:LCB130170 KSF130141:KSF130170 KIJ130141:KIJ130170 JYN130141:JYN130170 JOR130141:JOR130170 JEV130141:JEV130170 IUZ130141:IUZ130170 ILD130141:ILD130170 IBH130141:IBH130170 HRL130141:HRL130170 HHP130141:HHP130170 GXT130141:GXT130170 GNX130141:GNX130170 GEB130141:GEB130170 FUF130141:FUF130170 FKJ130141:FKJ130170 FAN130141:FAN130170 EQR130141:EQR130170 EGV130141:EGV130170 DWZ130141:DWZ130170 DND130141:DND130170 DDH130141:DDH130170 CTL130141:CTL130170 CJP130141:CJP130170 BZT130141:BZT130170 BPX130141:BPX130170 BGB130141:BGB130170 AWF130141:AWF130170 AMJ130141:AMJ130170 ACN130141:ACN130170 SR130141:SR130170 IV130141:IV130170 C130141:C130170 WVH64605:WVH64634 WLL64605:WLL64634 WBP64605:WBP64634 VRT64605:VRT64634 VHX64605:VHX64634 UYB64605:UYB64634 UOF64605:UOF64634 UEJ64605:UEJ64634 TUN64605:TUN64634 TKR64605:TKR64634 TAV64605:TAV64634 SQZ64605:SQZ64634 SHD64605:SHD64634 RXH64605:RXH64634 RNL64605:RNL64634 RDP64605:RDP64634 QTT64605:QTT64634 QJX64605:QJX64634 QAB64605:QAB64634 PQF64605:PQF64634 PGJ64605:PGJ64634 OWN64605:OWN64634 OMR64605:OMR64634 OCV64605:OCV64634 NSZ64605:NSZ64634 NJD64605:NJD64634 MZH64605:MZH64634 MPL64605:MPL64634 MFP64605:MFP64634 LVT64605:LVT64634 LLX64605:LLX64634 LCB64605:LCB64634 KSF64605:KSF64634 KIJ64605:KIJ64634 JYN64605:JYN64634 JOR64605:JOR64634 JEV64605:JEV64634 IUZ64605:IUZ64634 ILD64605:ILD64634 IBH64605:IBH64634 HRL64605:HRL64634 HHP64605:HHP64634 GXT64605:GXT64634 GNX64605:GNX64634 GEB64605:GEB64634 FUF64605:FUF64634 FKJ64605:FKJ64634 FAN64605:FAN64634 EQR64605:EQR64634 EGV64605:EGV64634 DWZ64605:DWZ64634 DND64605:DND64634 DDH64605:DDH64634 CTL64605:CTL64634 CJP64605:CJP64634 BZT64605:BZT64634 BPX64605:BPX64634 BGB64605:BGB64634 AWF64605:AWF64634 AMJ64605:AMJ64634 ACN64605:ACN64634 SR64605:SR64634 IV64605:IV64634 C64605:C64634">
      <formula1>$AA$3:$AA$21</formula1>
    </dataValidation>
    <dataValidation type="list" allowBlank="1" showInputMessage="1" showErrorMessage="1" sqref="D64605:D64634 D982109:D982138 D916573:D916602 D851037:D851066 D785501:D785530 D719965:D719994 D654429:D654458 D588893:D588922 D523357:D523386 D457821:D457850 D392285:D392314 D326749:D326778 D261213:D261242 D195677:D195706 D130141:D130170">
      <formula1>IF(OR(J64605=11,AND(J64605&gt;=4,J64605&lt;=9)),#REF!,#REF!)</formula1>
    </dataValidation>
    <dataValidation type="list" allowBlank="1" showInputMessage="1" showErrorMessage="1" sqref="WVI982109:WVI982138 WLM982109:WLM982138 WBQ982109:WBQ982138 VRU982109:VRU982138 VHY982109:VHY982138 UYC982109:UYC982138 UOG982109:UOG982138 UEK982109:UEK982138 TUO982109:TUO982138 TKS982109:TKS982138 TAW982109:TAW982138 SRA982109:SRA982138 SHE982109:SHE982138 RXI982109:RXI982138 RNM982109:RNM982138 RDQ982109:RDQ982138 QTU982109:QTU982138 QJY982109:QJY982138 QAC982109:QAC982138 PQG982109:PQG982138 PGK982109:PGK982138 OWO982109:OWO982138 OMS982109:OMS982138 OCW982109:OCW982138 NTA982109:NTA982138 NJE982109:NJE982138 MZI982109:MZI982138 MPM982109:MPM982138 MFQ982109:MFQ982138 LVU982109:LVU982138 LLY982109:LLY982138 LCC982109:LCC982138 KSG982109:KSG982138 KIK982109:KIK982138 JYO982109:JYO982138 JOS982109:JOS982138 JEW982109:JEW982138 IVA982109:IVA982138 ILE982109:ILE982138 IBI982109:IBI982138 HRM982109:HRM982138 HHQ982109:HHQ982138 GXU982109:GXU982138 GNY982109:GNY982138 GEC982109:GEC982138 FUG982109:FUG982138 FKK982109:FKK982138 FAO982109:FAO982138 EQS982109:EQS982138 EGW982109:EGW982138 DXA982109:DXA982138 DNE982109:DNE982138 DDI982109:DDI982138 CTM982109:CTM982138 CJQ982109:CJQ982138 BZU982109:BZU982138 BPY982109:BPY982138 BGC982109:BGC982138 AWG982109:AWG982138 AMK982109:AMK982138 ACO982109:ACO982138 SS982109:SS982138 IW982109:IW982138 WVI916573:WVI916602 WLM916573:WLM916602 WBQ916573:WBQ916602 VRU916573:VRU916602 VHY916573:VHY916602 UYC916573:UYC916602 UOG916573:UOG916602 UEK916573:UEK916602 TUO916573:TUO916602 TKS916573:TKS916602 TAW916573:TAW916602 SRA916573:SRA916602 SHE916573:SHE916602 RXI916573:RXI916602 RNM916573:RNM916602 RDQ916573:RDQ916602 QTU916573:QTU916602 QJY916573:QJY916602 QAC916573:QAC916602 PQG916573:PQG916602 PGK916573:PGK916602 OWO916573:OWO916602 OMS916573:OMS916602 OCW916573:OCW916602 NTA916573:NTA916602 NJE916573:NJE916602 MZI916573:MZI916602 MPM916573:MPM916602 MFQ916573:MFQ916602 LVU916573:LVU916602 LLY916573:LLY916602 LCC916573:LCC916602 KSG916573:KSG916602 KIK916573:KIK916602 JYO916573:JYO916602 JOS916573:JOS916602 JEW916573:JEW916602 IVA916573:IVA916602 ILE916573:ILE916602 IBI916573:IBI916602 HRM916573:HRM916602 HHQ916573:HHQ916602 GXU916573:GXU916602 GNY916573:GNY916602 GEC916573:GEC916602 FUG916573:FUG916602 FKK916573:FKK916602 FAO916573:FAO916602 EQS916573:EQS916602 EGW916573:EGW916602 DXA916573:DXA916602 DNE916573:DNE916602 DDI916573:DDI916602 CTM916573:CTM916602 CJQ916573:CJQ916602 BZU916573:BZU916602 BPY916573:BPY916602 BGC916573:BGC916602 AWG916573:AWG916602 AMK916573:AMK916602 ACO916573:ACO916602 SS916573:SS916602 IW916573:IW916602 WVI851037:WVI851066 WLM851037:WLM851066 WBQ851037:WBQ851066 VRU851037:VRU851066 VHY851037:VHY851066 UYC851037:UYC851066 UOG851037:UOG851066 UEK851037:UEK851066 TUO851037:TUO851066 TKS851037:TKS851066 TAW851037:TAW851066 SRA851037:SRA851066 SHE851037:SHE851066 RXI851037:RXI851066 RNM851037:RNM851066 RDQ851037:RDQ851066 QTU851037:QTU851066 QJY851037:QJY851066 QAC851037:QAC851066 PQG851037:PQG851066 PGK851037:PGK851066 OWO851037:OWO851066 OMS851037:OMS851066 OCW851037:OCW851066 NTA851037:NTA851066 NJE851037:NJE851066 MZI851037:MZI851066 MPM851037:MPM851066 MFQ851037:MFQ851066 LVU851037:LVU851066 LLY851037:LLY851066 LCC851037:LCC851066 KSG851037:KSG851066 KIK851037:KIK851066 JYO851037:JYO851066 JOS851037:JOS851066 JEW851037:JEW851066 IVA851037:IVA851066 ILE851037:ILE851066 IBI851037:IBI851066 HRM851037:HRM851066 HHQ851037:HHQ851066 GXU851037:GXU851066 GNY851037:GNY851066 GEC851037:GEC851066 FUG851037:FUG851066 FKK851037:FKK851066 FAO851037:FAO851066 EQS851037:EQS851066 EGW851037:EGW851066 DXA851037:DXA851066 DNE851037:DNE851066 DDI851037:DDI851066 CTM851037:CTM851066 CJQ851037:CJQ851066 BZU851037:BZU851066 BPY851037:BPY851066 BGC851037:BGC851066 AWG851037:AWG851066 AMK851037:AMK851066 ACO851037:ACO851066 SS851037:SS851066 IW851037:IW851066 WVI785501:WVI785530 WLM785501:WLM785530 WBQ785501:WBQ785530 VRU785501:VRU785530 VHY785501:VHY785530 UYC785501:UYC785530 UOG785501:UOG785530 UEK785501:UEK785530 TUO785501:TUO785530 TKS785501:TKS785530 TAW785501:TAW785530 SRA785501:SRA785530 SHE785501:SHE785530 RXI785501:RXI785530 RNM785501:RNM785530 RDQ785501:RDQ785530 QTU785501:QTU785530 QJY785501:QJY785530 QAC785501:QAC785530 PQG785501:PQG785530 PGK785501:PGK785530 OWO785501:OWO785530 OMS785501:OMS785530 OCW785501:OCW785530 NTA785501:NTA785530 NJE785501:NJE785530 MZI785501:MZI785530 MPM785501:MPM785530 MFQ785501:MFQ785530 LVU785501:LVU785530 LLY785501:LLY785530 LCC785501:LCC785530 KSG785501:KSG785530 KIK785501:KIK785530 JYO785501:JYO785530 JOS785501:JOS785530 JEW785501:JEW785530 IVA785501:IVA785530 ILE785501:ILE785530 IBI785501:IBI785530 HRM785501:HRM785530 HHQ785501:HHQ785530 GXU785501:GXU785530 GNY785501:GNY785530 GEC785501:GEC785530 FUG785501:FUG785530 FKK785501:FKK785530 FAO785501:FAO785530 EQS785501:EQS785530 EGW785501:EGW785530 DXA785501:DXA785530 DNE785501:DNE785530 DDI785501:DDI785530 CTM785501:CTM785530 CJQ785501:CJQ785530 BZU785501:BZU785530 BPY785501:BPY785530 BGC785501:BGC785530 AWG785501:AWG785530 AMK785501:AMK785530 ACO785501:ACO785530 SS785501:SS785530 IW785501:IW785530 WVI719965:WVI719994 WLM719965:WLM719994 WBQ719965:WBQ719994 VRU719965:VRU719994 VHY719965:VHY719994 UYC719965:UYC719994 UOG719965:UOG719994 UEK719965:UEK719994 TUO719965:TUO719994 TKS719965:TKS719994 TAW719965:TAW719994 SRA719965:SRA719994 SHE719965:SHE719994 RXI719965:RXI719994 RNM719965:RNM719994 RDQ719965:RDQ719994 QTU719965:QTU719994 QJY719965:QJY719994 QAC719965:QAC719994 PQG719965:PQG719994 PGK719965:PGK719994 OWO719965:OWO719994 OMS719965:OMS719994 OCW719965:OCW719994 NTA719965:NTA719994 NJE719965:NJE719994 MZI719965:MZI719994 MPM719965:MPM719994 MFQ719965:MFQ719994 LVU719965:LVU719994 LLY719965:LLY719994 LCC719965:LCC719994 KSG719965:KSG719994 KIK719965:KIK719994 JYO719965:JYO719994 JOS719965:JOS719994 JEW719965:JEW719994 IVA719965:IVA719994 ILE719965:ILE719994 IBI719965:IBI719994 HRM719965:HRM719994 HHQ719965:HHQ719994 GXU719965:GXU719994 GNY719965:GNY719994 GEC719965:GEC719994 FUG719965:FUG719994 FKK719965:FKK719994 FAO719965:FAO719994 EQS719965:EQS719994 EGW719965:EGW719994 DXA719965:DXA719994 DNE719965:DNE719994 DDI719965:DDI719994 CTM719965:CTM719994 CJQ719965:CJQ719994 BZU719965:BZU719994 BPY719965:BPY719994 BGC719965:BGC719994 AWG719965:AWG719994 AMK719965:AMK719994 ACO719965:ACO719994 SS719965:SS719994 IW719965:IW719994 WVI654429:WVI654458 WLM654429:WLM654458 WBQ654429:WBQ654458 VRU654429:VRU654458 VHY654429:VHY654458 UYC654429:UYC654458 UOG654429:UOG654458 UEK654429:UEK654458 TUO654429:TUO654458 TKS654429:TKS654458 TAW654429:TAW654458 SRA654429:SRA654458 SHE654429:SHE654458 RXI654429:RXI654458 RNM654429:RNM654458 RDQ654429:RDQ654458 QTU654429:QTU654458 QJY654429:QJY654458 QAC654429:QAC654458 PQG654429:PQG654458 PGK654429:PGK654458 OWO654429:OWO654458 OMS654429:OMS654458 OCW654429:OCW654458 NTA654429:NTA654458 NJE654429:NJE654458 MZI654429:MZI654458 MPM654429:MPM654458 MFQ654429:MFQ654458 LVU654429:LVU654458 LLY654429:LLY654458 LCC654429:LCC654458 KSG654429:KSG654458 KIK654429:KIK654458 JYO654429:JYO654458 JOS654429:JOS654458 JEW654429:JEW654458 IVA654429:IVA654458 ILE654429:ILE654458 IBI654429:IBI654458 HRM654429:HRM654458 HHQ654429:HHQ654458 GXU654429:GXU654458 GNY654429:GNY654458 GEC654429:GEC654458 FUG654429:FUG654458 FKK654429:FKK654458 FAO654429:FAO654458 EQS654429:EQS654458 EGW654429:EGW654458 DXA654429:DXA654458 DNE654429:DNE654458 DDI654429:DDI654458 CTM654429:CTM654458 CJQ654429:CJQ654458 BZU654429:BZU654458 BPY654429:BPY654458 BGC654429:BGC654458 AWG654429:AWG654458 AMK654429:AMK654458 ACO654429:ACO654458 SS654429:SS654458 IW654429:IW654458 WVI588893:WVI588922 WLM588893:WLM588922 WBQ588893:WBQ588922 VRU588893:VRU588922 VHY588893:VHY588922 UYC588893:UYC588922 UOG588893:UOG588922 UEK588893:UEK588922 TUO588893:TUO588922 TKS588893:TKS588922 TAW588893:TAW588922 SRA588893:SRA588922 SHE588893:SHE588922 RXI588893:RXI588922 RNM588893:RNM588922 RDQ588893:RDQ588922 QTU588893:QTU588922 QJY588893:QJY588922 QAC588893:QAC588922 PQG588893:PQG588922 PGK588893:PGK588922 OWO588893:OWO588922 OMS588893:OMS588922 OCW588893:OCW588922 NTA588893:NTA588922 NJE588893:NJE588922 MZI588893:MZI588922 MPM588893:MPM588922 MFQ588893:MFQ588922 LVU588893:LVU588922 LLY588893:LLY588922 LCC588893:LCC588922 KSG588893:KSG588922 KIK588893:KIK588922 JYO588893:JYO588922 JOS588893:JOS588922 JEW588893:JEW588922 IVA588893:IVA588922 ILE588893:ILE588922 IBI588893:IBI588922 HRM588893:HRM588922 HHQ588893:HHQ588922 GXU588893:GXU588922 GNY588893:GNY588922 GEC588893:GEC588922 FUG588893:FUG588922 FKK588893:FKK588922 FAO588893:FAO588922 EQS588893:EQS588922 EGW588893:EGW588922 DXA588893:DXA588922 DNE588893:DNE588922 DDI588893:DDI588922 CTM588893:CTM588922 CJQ588893:CJQ588922 BZU588893:BZU588922 BPY588893:BPY588922 BGC588893:BGC588922 AWG588893:AWG588922 AMK588893:AMK588922 ACO588893:ACO588922 SS588893:SS588922 IW588893:IW588922 WVI523357:WVI523386 WLM523357:WLM523386 WBQ523357:WBQ523386 VRU523357:VRU523386 VHY523357:VHY523386 UYC523357:UYC523386 UOG523357:UOG523386 UEK523357:UEK523386 TUO523357:TUO523386 TKS523357:TKS523386 TAW523357:TAW523386 SRA523357:SRA523386 SHE523357:SHE523386 RXI523357:RXI523386 RNM523357:RNM523386 RDQ523357:RDQ523386 QTU523357:QTU523386 QJY523357:QJY523386 QAC523357:QAC523386 PQG523357:PQG523386 PGK523357:PGK523386 OWO523357:OWO523386 OMS523357:OMS523386 OCW523357:OCW523386 NTA523357:NTA523386 NJE523357:NJE523386 MZI523357:MZI523386 MPM523357:MPM523386 MFQ523357:MFQ523386 LVU523357:LVU523386 LLY523357:LLY523386 LCC523357:LCC523386 KSG523357:KSG523386 KIK523357:KIK523386 JYO523357:JYO523386 JOS523357:JOS523386 JEW523357:JEW523386 IVA523357:IVA523386 ILE523357:ILE523386 IBI523357:IBI523386 HRM523357:HRM523386 HHQ523357:HHQ523386 GXU523357:GXU523386 GNY523357:GNY523386 GEC523357:GEC523386 FUG523357:FUG523386 FKK523357:FKK523386 FAO523357:FAO523386 EQS523357:EQS523386 EGW523357:EGW523386 DXA523357:DXA523386 DNE523357:DNE523386 DDI523357:DDI523386 CTM523357:CTM523386 CJQ523357:CJQ523386 BZU523357:BZU523386 BPY523357:BPY523386 BGC523357:BGC523386 AWG523357:AWG523386 AMK523357:AMK523386 ACO523357:ACO523386 SS523357:SS523386 IW523357:IW523386 WVI457821:WVI457850 WLM457821:WLM457850 WBQ457821:WBQ457850 VRU457821:VRU457850 VHY457821:VHY457850 UYC457821:UYC457850 UOG457821:UOG457850 UEK457821:UEK457850 TUO457821:TUO457850 TKS457821:TKS457850 TAW457821:TAW457850 SRA457821:SRA457850 SHE457821:SHE457850 RXI457821:RXI457850 RNM457821:RNM457850 RDQ457821:RDQ457850 QTU457821:QTU457850 QJY457821:QJY457850 QAC457821:QAC457850 PQG457821:PQG457850 PGK457821:PGK457850 OWO457821:OWO457850 OMS457821:OMS457850 OCW457821:OCW457850 NTA457821:NTA457850 NJE457821:NJE457850 MZI457821:MZI457850 MPM457821:MPM457850 MFQ457821:MFQ457850 LVU457821:LVU457850 LLY457821:LLY457850 LCC457821:LCC457850 KSG457821:KSG457850 KIK457821:KIK457850 JYO457821:JYO457850 JOS457821:JOS457850 JEW457821:JEW457850 IVA457821:IVA457850 ILE457821:ILE457850 IBI457821:IBI457850 HRM457821:HRM457850 HHQ457821:HHQ457850 GXU457821:GXU457850 GNY457821:GNY457850 GEC457821:GEC457850 FUG457821:FUG457850 FKK457821:FKK457850 FAO457821:FAO457850 EQS457821:EQS457850 EGW457821:EGW457850 DXA457821:DXA457850 DNE457821:DNE457850 DDI457821:DDI457850 CTM457821:CTM457850 CJQ457821:CJQ457850 BZU457821:BZU457850 BPY457821:BPY457850 BGC457821:BGC457850 AWG457821:AWG457850 AMK457821:AMK457850 ACO457821:ACO457850 SS457821:SS457850 IW457821:IW457850 WVI392285:WVI392314 WLM392285:WLM392314 WBQ392285:WBQ392314 VRU392285:VRU392314 VHY392285:VHY392314 UYC392285:UYC392314 UOG392285:UOG392314 UEK392285:UEK392314 TUO392285:TUO392314 TKS392285:TKS392314 TAW392285:TAW392314 SRA392285:SRA392314 SHE392285:SHE392314 RXI392285:RXI392314 RNM392285:RNM392314 RDQ392285:RDQ392314 QTU392285:QTU392314 QJY392285:QJY392314 QAC392285:QAC392314 PQG392285:PQG392314 PGK392285:PGK392314 OWO392285:OWO392314 OMS392285:OMS392314 OCW392285:OCW392314 NTA392285:NTA392314 NJE392285:NJE392314 MZI392285:MZI392314 MPM392285:MPM392314 MFQ392285:MFQ392314 LVU392285:LVU392314 LLY392285:LLY392314 LCC392285:LCC392314 KSG392285:KSG392314 KIK392285:KIK392314 JYO392285:JYO392314 JOS392285:JOS392314 JEW392285:JEW392314 IVA392285:IVA392314 ILE392285:ILE392314 IBI392285:IBI392314 HRM392285:HRM392314 HHQ392285:HHQ392314 GXU392285:GXU392314 GNY392285:GNY392314 GEC392285:GEC392314 FUG392285:FUG392314 FKK392285:FKK392314 FAO392285:FAO392314 EQS392285:EQS392314 EGW392285:EGW392314 DXA392285:DXA392314 DNE392285:DNE392314 DDI392285:DDI392314 CTM392285:CTM392314 CJQ392285:CJQ392314 BZU392285:BZU392314 BPY392285:BPY392314 BGC392285:BGC392314 AWG392285:AWG392314 AMK392285:AMK392314 ACO392285:ACO392314 SS392285:SS392314 IW392285:IW392314 WVI326749:WVI326778 WLM326749:WLM326778 WBQ326749:WBQ326778 VRU326749:VRU326778 VHY326749:VHY326778 UYC326749:UYC326778 UOG326749:UOG326778 UEK326749:UEK326778 TUO326749:TUO326778 TKS326749:TKS326778 TAW326749:TAW326778 SRA326749:SRA326778 SHE326749:SHE326778 RXI326749:RXI326778 RNM326749:RNM326778 RDQ326749:RDQ326778 QTU326749:QTU326778 QJY326749:QJY326778 QAC326749:QAC326778 PQG326749:PQG326778 PGK326749:PGK326778 OWO326749:OWO326778 OMS326749:OMS326778 OCW326749:OCW326778 NTA326749:NTA326778 NJE326749:NJE326778 MZI326749:MZI326778 MPM326749:MPM326778 MFQ326749:MFQ326778 LVU326749:LVU326778 LLY326749:LLY326778 LCC326749:LCC326778 KSG326749:KSG326778 KIK326749:KIK326778 JYO326749:JYO326778 JOS326749:JOS326778 JEW326749:JEW326778 IVA326749:IVA326778 ILE326749:ILE326778 IBI326749:IBI326778 HRM326749:HRM326778 HHQ326749:HHQ326778 GXU326749:GXU326778 GNY326749:GNY326778 GEC326749:GEC326778 FUG326749:FUG326778 FKK326749:FKK326778 FAO326749:FAO326778 EQS326749:EQS326778 EGW326749:EGW326778 DXA326749:DXA326778 DNE326749:DNE326778 DDI326749:DDI326778 CTM326749:CTM326778 CJQ326749:CJQ326778 BZU326749:BZU326778 BPY326749:BPY326778 BGC326749:BGC326778 AWG326749:AWG326778 AMK326749:AMK326778 ACO326749:ACO326778 SS326749:SS326778 IW326749:IW326778 WVI261213:WVI261242 WLM261213:WLM261242 WBQ261213:WBQ261242 VRU261213:VRU261242 VHY261213:VHY261242 UYC261213:UYC261242 UOG261213:UOG261242 UEK261213:UEK261242 TUO261213:TUO261242 TKS261213:TKS261242 TAW261213:TAW261242 SRA261213:SRA261242 SHE261213:SHE261242 RXI261213:RXI261242 RNM261213:RNM261242 RDQ261213:RDQ261242 QTU261213:QTU261242 QJY261213:QJY261242 QAC261213:QAC261242 PQG261213:PQG261242 PGK261213:PGK261242 OWO261213:OWO261242 OMS261213:OMS261242 OCW261213:OCW261242 NTA261213:NTA261242 NJE261213:NJE261242 MZI261213:MZI261242 MPM261213:MPM261242 MFQ261213:MFQ261242 LVU261213:LVU261242 LLY261213:LLY261242 LCC261213:LCC261242 KSG261213:KSG261242 KIK261213:KIK261242 JYO261213:JYO261242 JOS261213:JOS261242 JEW261213:JEW261242 IVA261213:IVA261242 ILE261213:ILE261242 IBI261213:IBI261242 HRM261213:HRM261242 HHQ261213:HHQ261242 GXU261213:GXU261242 GNY261213:GNY261242 GEC261213:GEC261242 FUG261213:FUG261242 FKK261213:FKK261242 FAO261213:FAO261242 EQS261213:EQS261242 EGW261213:EGW261242 DXA261213:DXA261242 DNE261213:DNE261242 DDI261213:DDI261242 CTM261213:CTM261242 CJQ261213:CJQ261242 BZU261213:BZU261242 BPY261213:BPY261242 BGC261213:BGC261242 AWG261213:AWG261242 AMK261213:AMK261242 ACO261213:ACO261242 SS261213:SS261242 IW261213:IW261242 WVI195677:WVI195706 WLM195677:WLM195706 WBQ195677:WBQ195706 VRU195677:VRU195706 VHY195677:VHY195706 UYC195677:UYC195706 UOG195677:UOG195706 UEK195677:UEK195706 TUO195677:TUO195706 TKS195677:TKS195706 TAW195677:TAW195706 SRA195677:SRA195706 SHE195677:SHE195706 RXI195677:RXI195706 RNM195677:RNM195706 RDQ195677:RDQ195706 QTU195677:QTU195706 QJY195677:QJY195706 QAC195677:QAC195706 PQG195677:PQG195706 PGK195677:PGK195706 OWO195677:OWO195706 OMS195677:OMS195706 OCW195677:OCW195706 NTA195677:NTA195706 NJE195677:NJE195706 MZI195677:MZI195706 MPM195677:MPM195706 MFQ195677:MFQ195706 LVU195677:LVU195706 LLY195677:LLY195706 LCC195677:LCC195706 KSG195677:KSG195706 KIK195677:KIK195706 JYO195677:JYO195706 JOS195677:JOS195706 JEW195677:JEW195706 IVA195677:IVA195706 ILE195677:ILE195706 IBI195677:IBI195706 HRM195677:HRM195706 HHQ195677:HHQ195706 GXU195677:GXU195706 GNY195677:GNY195706 GEC195677:GEC195706 FUG195677:FUG195706 FKK195677:FKK195706 FAO195677:FAO195706 EQS195677:EQS195706 EGW195677:EGW195706 DXA195677:DXA195706 DNE195677:DNE195706 DDI195677:DDI195706 CTM195677:CTM195706 CJQ195677:CJQ195706 BZU195677:BZU195706 BPY195677:BPY195706 BGC195677:BGC195706 AWG195677:AWG195706 AMK195677:AMK195706 ACO195677:ACO195706 SS195677:SS195706 IW195677:IW195706 WVI130141:WVI130170 WLM130141:WLM130170 WBQ130141:WBQ130170 VRU130141:VRU130170 VHY130141:VHY130170 UYC130141:UYC130170 UOG130141:UOG130170 UEK130141:UEK130170 TUO130141:TUO130170 TKS130141:TKS130170 TAW130141:TAW130170 SRA130141:SRA130170 SHE130141:SHE130170 RXI130141:RXI130170 RNM130141:RNM130170 RDQ130141:RDQ130170 QTU130141:QTU130170 QJY130141:QJY130170 QAC130141:QAC130170 PQG130141:PQG130170 PGK130141:PGK130170 OWO130141:OWO130170 OMS130141:OMS130170 OCW130141:OCW130170 NTA130141:NTA130170 NJE130141:NJE130170 MZI130141:MZI130170 MPM130141:MPM130170 MFQ130141:MFQ130170 LVU130141:LVU130170 LLY130141:LLY130170 LCC130141:LCC130170 KSG130141:KSG130170 KIK130141:KIK130170 JYO130141:JYO130170 JOS130141:JOS130170 JEW130141:JEW130170 IVA130141:IVA130170 ILE130141:ILE130170 IBI130141:IBI130170 HRM130141:HRM130170 HHQ130141:HHQ130170 GXU130141:GXU130170 GNY130141:GNY130170 GEC130141:GEC130170 FUG130141:FUG130170 FKK130141:FKK130170 FAO130141:FAO130170 EQS130141:EQS130170 EGW130141:EGW130170 DXA130141:DXA130170 DNE130141:DNE130170 DDI130141:DDI130170 CTM130141:CTM130170 CJQ130141:CJQ130170 BZU130141:BZU130170 BPY130141:BPY130170 BGC130141:BGC130170 AWG130141:AWG130170 AMK130141:AMK130170 ACO130141:ACO130170 SS130141:SS130170 IW130141:IW130170 WVI64605:WVI64634 WLM64605:WLM64634 WBQ64605:WBQ64634 VRU64605:VRU64634 VHY64605:VHY64634 UYC64605:UYC64634 UOG64605:UOG64634 UEK64605:UEK64634 TUO64605:TUO64634 TKS64605:TKS64634 TAW64605:TAW64634 SRA64605:SRA64634 SHE64605:SHE64634 RXI64605:RXI64634 RNM64605:RNM64634 RDQ64605:RDQ64634 QTU64605:QTU64634 QJY64605:QJY64634 QAC64605:QAC64634 PQG64605:PQG64634 PGK64605:PGK64634 OWO64605:OWO64634 OMS64605:OMS64634 OCW64605:OCW64634 NTA64605:NTA64634 NJE64605:NJE64634 MZI64605:MZI64634 MPM64605:MPM64634 MFQ64605:MFQ64634 LVU64605:LVU64634 LLY64605:LLY64634 LCC64605:LCC64634 KSG64605:KSG64634 KIK64605:KIK64634 JYO64605:JYO64634 JOS64605:JOS64634 JEW64605:JEW64634 IVA64605:IVA64634 ILE64605:ILE64634 IBI64605:IBI64634 HRM64605:HRM64634 HHQ64605:HHQ64634 GXU64605:GXU64634 GNY64605:GNY64634 GEC64605:GEC64634 FUG64605:FUG64634 FKK64605:FKK64634 FAO64605:FAO64634 EQS64605:EQS64634 EGW64605:EGW64634 DXA64605:DXA64634 DNE64605:DNE64634 DDI64605:DDI64634 CTM64605:CTM64634 CJQ64605:CJQ64634 BZU64605:BZU64634 BPY64605:BPY64634 BGC64605:BGC64634 AWG64605:AWG64634 AMK64605:AMK64634 ACO64605:ACO64634 SS64605:SS64634 IW64605:IW64634 WVG6:WVG35 WLK6:WLK35 WBO6:WBO35 VRS6:VRS35 VHW6:VHW35 UYA6:UYA35 UOE6:UOE35 UEI6:UEI35 TUM6:TUM35 TKQ6:TKQ35 TAU6:TAU35 SQY6:SQY35 SHC6:SHC35 RXG6:RXG35 RNK6:RNK35 RDO6:RDO35 QTS6:QTS35 QJW6:QJW35 QAA6:QAA35 PQE6:PQE35 PGI6:PGI35 OWM6:OWM35 OMQ6:OMQ35 OCU6:OCU35 NSY6:NSY35 NJC6:NJC35 MZG6:MZG35 MPK6:MPK35 MFO6:MFO35 LVS6:LVS35 LLW6:LLW35 LCA6:LCA35 KSE6:KSE35 KII6:KII35 JYM6:JYM35 JOQ6:JOQ35 JEU6:JEU35 IUY6:IUY35 ILC6:ILC35 IBG6:IBG35 HRK6:HRK35 HHO6:HHO35 GXS6:GXS35 GNW6:GNW35 GEA6:GEA35 FUE6:FUE35 FKI6:FKI35 FAM6:FAM35 EQQ6:EQQ35 EGU6:EGU35 DWY6:DWY35 DNC6:DNC35 DDG6:DDG35 CTK6:CTK35 CJO6:CJO35 BZS6:BZS35 BPW6:BPW35 BGA6:BGA35 AWE6:AWE35 AMI6:AMI35 ACM6:ACM35 SQ6:SQ35 IU6:IU35">
      <formula1>IF(OR(JD6=11,AND(JD6&gt;=4,JD6&lt;=9)),#REF!,#REF!)</formula1>
    </dataValidation>
  </dataValidations>
  <pageMargins left="0.74803149606299213" right="0.74803149606299213" top="0.98425196850393704" bottom="0.98425196850393704" header="0.51181102362204722" footer="0.51181102362204722"/>
  <pageSetup paperSize="9" scale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SCR_concent</vt:lpstr>
      <vt:lpstr>SCR_concent (Solvency ratio)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Esteban</dc:creator>
  <cp:lastModifiedBy>Huijuan Liu</cp:lastModifiedBy>
  <cp:lastPrinted>2012-09-13T06:59:12Z</cp:lastPrinted>
  <dcterms:created xsi:type="dcterms:W3CDTF">2011-10-10T18:27:55Z</dcterms:created>
  <dcterms:modified xsi:type="dcterms:W3CDTF">2013-01-18T13:41:44Z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1173137742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jcarlos.araque@minhap.es</vt:lpwstr>
  </property>
  <property fmtid="{D5CDD505-2E9C-101B-9397-08002B2CF9AE}" pid="6" name="_AuthorEmailDisplayName">
    <vt:lpwstr>Araque Liébana, Juan Carlos</vt:lpwstr>
  </property>
  <property fmtid="{D5CDD505-2E9C-101B-9397-08002B2CF9AE}" pid="7" name="_ReviewingToolsShownOnce">
    <vt:lpwstr/>
  </property>
</Properties>
</file>